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325"/>
  <workbookPr defaultThemeVersion="124226"/>
  <mc:AlternateContent xmlns:mc="http://schemas.openxmlformats.org/markup-compatibility/2006">
    <mc:Choice Requires="x15">
      <x15ac:absPath xmlns:x15ac="http://schemas.microsoft.com/office/spreadsheetml/2010/11/ac" url="S:\СОВ.ДЕП\2021 год\Решение о бюджете 2021-2023г.г\Уточнение\(4) 376-36 от 16.12.2021\На сайт\"/>
    </mc:Choice>
  </mc:AlternateContent>
  <xr:revisionPtr revIDLastSave="0" documentId="13_ncr:1_{B7A4F52E-8566-4202-86C2-A5AEB7CEA35D}" xr6:coauthVersionLast="45" xr6:coauthVersionMax="45" xr10:uidLastSave="{00000000-0000-0000-0000-000000000000}"/>
  <bookViews>
    <workbookView xWindow="390" yWindow="75" windowWidth="19410" windowHeight="15525" xr2:uid="{00000000-000D-0000-FFFF-FFFF00000000}"/>
  </bookViews>
  <sheets>
    <sheet name="Лист 1" sheetId="9" r:id="rId1"/>
  </sheets>
  <definedNames>
    <definedName name="OLE_LINK1" localSheetId="0">'Лист 1'!#REF!</definedName>
    <definedName name="_xlnm.Print_Area" localSheetId="0">'Лист 1'!$A$2:$D$119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81" i="9" l="1"/>
  <c r="C107" i="9"/>
  <c r="D107" i="9"/>
  <c r="D25" i="9"/>
  <c r="D83" i="9" l="1"/>
  <c r="D37" i="9"/>
  <c r="D40" i="9"/>
  <c r="C40" i="9" l="1"/>
  <c r="C62" i="9" l="1"/>
  <c r="C37" i="9" l="1"/>
  <c r="C36" i="9" l="1"/>
  <c r="D81" i="9" l="1"/>
  <c r="C25" i="9" l="1"/>
  <c r="D89" i="9" l="1"/>
  <c r="D62" i="9"/>
  <c r="D36" i="9" s="1"/>
  <c r="D109" i="9" l="1"/>
  <c r="D115" i="9" s="1"/>
  <c r="D75" i="9" l="1"/>
  <c r="C109" i="9" l="1"/>
  <c r="C83" i="9"/>
  <c r="C115" i="9" l="1"/>
  <c r="C75" i="9" l="1"/>
  <c r="C97" i="9" l="1"/>
  <c r="D97" i="9" l="1"/>
  <c r="C95" i="9"/>
  <c r="D100" i="9" l="1"/>
  <c r="C89" i="9"/>
  <c r="C100" i="9"/>
</calcChain>
</file>

<file path=xl/sharedStrings.xml><?xml version="1.0" encoding="utf-8"?>
<sst xmlns="http://schemas.openxmlformats.org/spreadsheetml/2006/main" count="161" uniqueCount="121">
  <si>
    <t>№ п/п</t>
  </si>
  <si>
    <t>Наименование показателя</t>
  </si>
  <si>
    <t>Сумма (тыс.руб.)</t>
  </si>
  <si>
    <t>Доходы</t>
  </si>
  <si>
    <t>Расходы</t>
  </si>
  <si>
    <t>По предыдущей редакции бюджета</t>
  </si>
  <si>
    <t>I.</t>
  </si>
  <si>
    <t>Уточнение бюджета</t>
  </si>
  <si>
    <t>Уточнения области</t>
  </si>
  <si>
    <t>II.</t>
  </si>
  <si>
    <t>Предыдущая редакция</t>
  </si>
  <si>
    <t>Новая редакция</t>
  </si>
  <si>
    <t xml:space="preserve">ИТОГО: </t>
  </si>
  <si>
    <t>ст.1</t>
  </si>
  <si>
    <t>2021 год</t>
  </si>
  <si>
    <t xml:space="preserve">2. Таблица поправок </t>
  </si>
  <si>
    <t xml:space="preserve">3. Финансово-экономическое обоснование </t>
  </si>
  <si>
    <t xml:space="preserve">Изменение доходных источников связано с : 
</t>
  </si>
  <si>
    <t xml:space="preserve">Заместитель главы администрации - </t>
  </si>
  <si>
    <t>1. Обоснования необходимости внесения изменений</t>
  </si>
  <si>
    <t>С.М. Кузнецова</t>
  </si>
  <si>
    <t>2022 год</t>
  </si>
  <si>
    <t>Субсидии</t>
  </si>
  <si>
    <t>Субвенции</t>
  </si>
  <si>
    <t>начальник Финансового управления</t>
  </si>
  <si>
    <t>ст.7</t>
  </si>
  <si>
    <t xml:space="preserve">Субсидии </t>
  </si>
  <si>
    <t>2.1.</t>
  </si>
  <si>
    <t>Изменение объема доходов повлекло изменение соответствующих расходов бюджета:</t>
  </si>
  <si>
    <t>Пояснительная записка к уточнению бюджета Орехово-Зуевского городского округа Московской области на 2021 год  
и на плановый период 2022 и 2023 годов к Совету депутатов от ______________ №___________</t>
  </si>
  <si>
    <t>Субвенции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</si>
  <si>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</si>
  <si>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</si>
  <si>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2.2.</t>
  </si>
  <si>
    <t>2.3.</t>
  </si>
  <si>
    <t>2023 год</t>
  </si>
  <si>
    <t>I</t>
  </si>
  <si>
    <t>II</t>
  </si>
  <si>
    <t>2.4.</t>
  </si>
  <si>
    <t>2.5.</t>
  </si>
  <si>
    <t>2.6.</t>
  </si>
  <si>
    <t>2.7.</t>
  </si>
  <si>
    <t>2.8.</t>
  </si>
  <si>
    <t>2.9.</t>
  </si>
  <si>
    <t>2.10.</t>
  </si>
  <si>
    <t>2.11.</t>
  </si>
  <si>
    <t>3.1.</t>
  </si>
  <si>
    <t>3.2.</t>
  </si>
  <si>
    <t>3.3.</t>
  </si>
  <si>
    <t>3.4.</t>
  </si>
  <si>
    <t>3.5.</t>
  </si>
  <si>
    <t>Субсидии на софинансирование работ по капитальному ремонту и ремонту автомобильных дорог общего пользования местного значения</t>
  </si>
  <si>
    <t>Субсидии на ремонт подъездов в многоквартирных домах</t>
  </si>
  <si>
    <t>Субсидии на мероприятия по проведению капитального ремонта  в муниципальных общеобразовательных организациях в Московской области (Общее образование)</t>
  </si>
  <si>
    <t>Государственная поддержка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</si>
  <si>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Субсидии бюджетам муниципальных образований Московской области на разработку проектной документации на рекультивацию полигонов твердых коммунальных отходов</t>
  </si>
  <si>
    <t>Субсидии бюджетам муниципальных образований Московской области на обеспечение мероприятий по переселению граждан из аварийного жилищного фонда</t>
  </si>
  <si>
    <t>Субсидии на создание и  ремонт пешеходных коммуникаций</t>
  </si>
  <si>
    <t>Субсидии на устройство контейнерных площадок</t>
  </si>
  <si>
    <t>Субвенции на 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</si>
  <si>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3.6.</t>
  </si>
  <si>
    <t>3.7.</t>
  </si>
  <si>
    <t>3.8.</t>
  </si>
  <si>
    <t>3.9.</t>
  </si>
  <si>
    <t>3.10.</t>
  </si>
  <si>
    <t>3.11.</t>
  </si>
  <si>
    <t>2.12.</t>
  </si>
  <si>
    <t>2.13.</t>
  </si>
  <si>
    <t>2.14.</t>
  </si>
  <si>
    <t>2.15.</t>
  </si>
  <si>
    <t>2.16.</t>
  </si>
  <si>
    <t>2.17.</t>
  </si>
  <si>
    <t>2.18.</t>
  </si>
  <si>
    <t>2.19.</t>
  </si>
  <si>
    <t>2.20.</t>
  </si>
  <si>
    <t>2.21.</t>
  </si>
  <si>
    <t>Налоги на совокупный доход</t>
  </si>
  <si>
    <t>Налоги на имущество</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</si>
  <si>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</si>
  <si>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</si>
  <si>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компенсации затрат государства</t>
  </si>
  <si>
    <t>Доходы от продажи материальных и нематериальных активов</t>
  </si>
  <si>
    <t>Штрафы, санкции, возмещение ущерба</t>
  </si>
  <si>
    <t>Прочие неналоговые доходы</t>
  </si>
  <si>
    <t xml:space="preserve"> - с динамикой фактических поступлений налоговых и неналоговых доходов;
 </t>
  </si>
  <si>
    <t>ст.2</t>
  </si>
  <si>
    <t>ст.17</t>
  </si>
  <si>
    <t>- внесением изменений в государственные программы Московской области;
- доходных источников и расходных обязательств местного бюджета в соответствии с заявками главных администраторов бюджетных средств</t>
  </si>
  <si>
    <t>Внесение изменений и дополнений обусловлено необходимостью уточнения:
- межбюджетных трансфертов из бюджетов других уровней, в соответствии с Законом Московской области;</t>
  </si>
  <si>
    <t xml:space="preserve"> - изменением объема МБТ, выделяемых из бюджетов других уровней
 </t>
  </si>
  <si>
    <t>Дотации</t>
  </si>
  <si>
    <t>Госпошлина</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</si>
  <si>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</si>
  <si>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Субсидии на капитальный ремонт канализационных коллекторов и канализационных насосных станций</t>
  </si>
  <si>
    <t xml:space="preserve">Субсидии на проведение капитального ремонта, технического переоснащения и благоустройство территорий объектов культуры, находящихся в собственности муниципальных образований Московской области </t>
  </si>
  <si>
    <t>Субсидии на приобретение музыкальных инструментов для муниципальных организаций дополнительного образования в сфере культуры Московской области</t>
  </si>
  <si>
    <t>Субсидии на государственную поддержку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</si>
  <si>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Субсидии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(минкульт)</t>
  </si>
  <si>
    <t>Субсидии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(минфизк и спорта)</t>
  </si>
  <si>
    <t>Субсидии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в Московской области</t>
  </si>
  <si>
    <t>Ямочный ремонт асфальтового покрытия дворовых территорий</t>
  </si>
  <si>
    <t>Субсидии бюджетам муниципальных образований Московской области на государственную поддержку отрасли культуры (модернизация библиотек в части комплектования книжных фондов муниципальных общедоступных библиотек),</t>
  </si>
  <si>
    <t xml:space="preserve">Субсидии бюджетам муниципальных образований Московской области на софинансирование расходов на организацию деятельности многофункциональных центров предоставления государственных и муниципальных услуг </t>
  </si>
  <si>
    <t>Субвенции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</si>
  <si>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Субвенции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</si>
  <si>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</si>
  <si>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Дотации, предоставляемые из бюджета Московской области бюджетам муниципальных образований Московской области на поощрение органов местного самоуправления городских округов Московской области за достижение наилучших значений показателей по отдельным направлениям развития городских округов Московской области, </t>
  </si>
  <si>
    <t>Дотация за достижение показателей деятельности органов исполнительной власти субъектов Российской Федерации (поощрение муниципальных управленческих команд)</t>
  </si>
  <si>
    <t>Ежемесячное денежное вознаграждение за классное руководство педагогическим работникам муниципальных общеобразовательных организаций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t>
  </si>
  <si>
    <r>
      <t xml:space="preserve">Утвердить основные характеристики бюджета Орехово-Зуевского городского округа  Московской области на 2021 год и на плановый период 2022 и 2023 годов:
1. Общий объем доходов бюджета Орехово-Зуевского городского округа Московской области:
на 2021 год в сумме </t>
    </r>
    <r>
      <rPr>
        <b/>
        <sz val="10"/>
        <rFont val="Arial Cyr"/>
        <charset val="204"/>
      </rPr>
      <t>10 213 128,5</t>
    </r>
    <r>
      <rPr>
        <sz val="10"/>
        <rFont val="Arial Cyr"/>
        <charset val="204"/>
      </rPr>
      <t xml:space="preserve"> тыс. рублей, в том числе объем межбюджетных трансфертов, получаемых из других бюджетов бюджетной системы Российской Федерации в сумме</t>
    </r>
    <r>
      <rPr>
        <b/>
        <sz val="10"/>
        <rFont val="Arial Cyr"/>
        <charset val="204"/>
      </rPr>
      <t xml:space="preserve"> 5 916 348,3 </t>
    </r>
    <r>
      <rPr>
        <sz val="10"/>
        <rFont val="Arial Cyr"/>
        <charset val="204"/>
      </rPr>
      <t xml:space="preserve">тыс. рублей;                                                                                                      
на 2022 год в сумме </t>
    </r>
    <r>
      <rPr>
        <b/>
        <sz val="10"/>
        <rFont val="Arial Cyr"/>
        <charset val="204"/>
      </rPr>
      <t xml:space="preserve">10 482 740,1 </t>
    </r>
    <r>
      <rPr>
        <sz val="10"/>
        <rFont val="Arial Cyr"/>
        <charset val="204"/>
      </rPr>
      <t xml:space="preserve">тыс. рублей, в том числе объем межбюджетных трансфертов, получаемых из других бюджетов бюджетной системы Российской Федерации, в сумме </t>
    </r>
    <r>
      <rPr>
        <b/>
        <sz val="10"/>
        <rFont val="Arial Cyr"/>
        <charset val="204"/>
      </rPr>
      <t>5 643 202,0</t>
    </r>
    <r>
      <rPr>
        <sz val="10"/>
        <rFont val="Arial Cyr"/>
        <charset val="204"/>
      </rPr>
      <t xml:space="preserve"> тыс. рублей;                                                                                      на 2023 год в сумме </t>
    </r>
    <r>
      <rPr>
        <b/>
        <sz val="10"/>
        <rFont val="Arial Cyr"/>
        <charset val="204"/>
      </rPr>
      <t>9 061 899,9</t>
    </r>
    <r>
      <rPr>
        <sz val="10"/>
        <rFont val="Arial Cyr"/>
        <charset val="204"/>
      </rPr>
      <t xml:space="preserve"> тыс. рублей, в том числе объем межбюджетных трансфертов, получаемых из других бюджетов бюджетной системы Российской Федерации, в сумме </t>
    </r>
    <r>
      <rPr>
        <b/>
        <sz val="10"/>
        <rFont val="Arial Cyr"/>
        <charset val="204"/>
      </rPr>
      <t>4 962 975,5</t>
    </r>
    <r>
      <rPr>
        <sz val="10"/>
        <rFont val="Arial Cyr"/>
        <charset val="204"/>
      </rPr>
      <t xml:space="preserve"> тыс. рублей.                                                                                              </t>
    </r>
  </si>
  <si>
    <r>
      <t xml:space="preserve">Утвердить основные характеристики бюджета Орехово-Зуевского городского округа  Московской области на 2021 год и на плановый период 2022 и 2023 годов:
1. Общий объем доходов бюджета Орехово-Зуевского городского округа Московской области:
на 2021 год в сумме </t>
    </r>
    <r>
      <rPr>
        <b/>
        <sz val="10"/>
        <rFont val="Arial Cyr"/>
        <charset val="204"/>
      </rPr>
      <t>10 478 730,5</t>
    </r>
    <r>
      <rPr>
        <sz val="10"/>
        <rFont val="Arial Cyr"/>
        <charset val="204"/>
      </rPr>
      <t xml:space="preserve"> тыс. рублей, в том числе объем межбюджетных трансфертов, получаемых из других бюджетов бюджетной системы Российской Федерации в сумме</t>
    </r>
    <r>
      <rPr>
        <b/>
        <sz val="10"/>
        <rFont val="Arial Cyr"/>
        <charset val="204"/>
      </rPr>
      <t xml:space="preserve"> 6 101 606,4</t>
    </r>
    <r>
      <rPr>
        <sz val="10"/>
        <rFont val="Arial Cyr"/>
        <charset val="204"/>
      </rPr>
      <t xml:space="preserve"> тыс. рублей;                                                                                                      
на 2022 год в сумме</t>
    </r>
    <r>
      <rPr>
        <b/>
        <sz val="10"/>
        <rFont val="Arial Cyr"/>
        <charset val="204"/>
      </rPr>
      <t xml:space="preserve"> 10 616 082,9</t>
    </r>
    <r>
      <rPr>
        <sz val="10"/>
        <rFont val="Arial Cyr"/>
        <charset val="204"/>
      </rPr>
      <t xml:space="preserve"> тыс. рублей, в том числе объем межбюджетных трансфертов, получаемых из других бюджетов бюджетной системы Российской Федерации, в сумме </t>
    </r>
    <r>
      <rPr>
        <b/>
        <sz val="10"/>
        <rFont val="Arial Cyr"/>
        <charset val="204"/>
      </rPr>
      <t>5 776 544,8</t>
    </r>
    <r>
      <rPr>
        <sz val="10"/>
        <rFont val="Arial Cyr"/>
        <charset val="204"/>
      </rPr>
      <t xml:space="preserve"> тыс. рублей;                                                                                      на 2023 год в сумме</t>
    </r>
    <r>
      <rPr>
        <b/>
        <sz val="10"/>
        <rFont val="Arial Cyr"/>
        <charset val="204"/>
      </rPr>
      <t xml:space="preserve"> 9 095 015,5</t>
    </r>
    <r>
      <rPr>
        <sz val="10"/>
        <rFont val="Arial Cyr"/>
        <charset val="204"/>
      </rPr>
      <t xml:space="preserve"> тыс. рублей, в том числе объем межбюджетных трансфертов, получаемых из других бюджетов бюджетной системы Российской Федерации, в сумме </t>
    </r>
    <r>
      <rPr>
        <b/>
        <sz val="10"/>
        <rFont val="Arial Cyr"/>
        <charset val="204"/>
      </rPr>
      <t>4 996 091,1</t>
    </r>
    <r>
      <rPr>
        <sz val="10"/>
        <rFont val="Arial Cyr"/>
        <charset val="204"/>
      </rPr>
      <t xml:space="preserve"> тыс. рублей.                                                                                    </t>
    </r>
  </si>
  <si>
    <r>
      <t>1. Установить объем расходов бюджета Орехово-Зуевского городского округа Московской области на обслуживание муниципального долга Орехово-Зуевского городского округа Московской области на 2021 год в размере</t>
    </r>
    <r>
      <rPr>
        <b/>
        <sz val="10"/>
        <rFont val="Arial Cyr"/>
        <charset val="204"/>
      </rPr>
      <t xml:space="preserve"> 16 651,0 </t>
    </r>
    <r>
      <rPr>
        <sz val="10"/>
        <rFont val="Arial Cyr"/>
        <charset val="204"/>
      </rPr>
      <t>тыс. рублей, на 2022 год в размере</t>
    </r>
    <r>
      <rPr>
        <b/>
        <sz val="10"/>
        <rFont val="Arial Cyr"/>
        <charset val="204"/>
      </rPr>
      <t xml:space="preserve"> 15 393,9 </t>
    </r>
    <r>
      <rPr>
        <sz val="10"/>
        <rFont val="Arial Cyr"/>
        <charset val="204"/>
      </rPr>
      <t>тыс. рублей и на 2023 год в размере</t>
    </r>
    <r>
      <rPr>
        <b/>
        <sz val="10"/>
        <rFont val="Arial Cyr"/>
        <charset val="204"/>
      </rPr>
      <t xml:space="preserve"> 18 290,1 </t>
    </r>
    <r>
      <rPr>
        <sz val="10"/>
        <rFont val="Arial Cyr"/>
        <charset val="204"/>
      </rPr>
      <t>тыс. рублей.</t>
    </r>
  </si>
  <si>
    <r>
      <t xml:space="preserve">1. Установить объем расходов бюджета Орехово-Зуевского городского округа Московской области на обслуживание муниципального долга Орехово-Зуевского городского округа Московской области на 2021 год в размере </t>
    </r>
    <r>
      <rPr>
        <b/>
        <sz val="10"/>
        <rFont val="Arial Cyr"/>
        <charset val="204"/>
      </rPr>
      <t>13 551,1</t>
    </r>
    <r>
      <rPr>
        <sz val="10"/>
        <rFont val="Arial Cyr"/>
        <charset val="204"/>
      </rPr>
      <t xml:space="preserve"> тыс. рублей, на 2022 год в размере </t>
    </r>
    <r>
      <rPr>
        <b/>
        <sz val="10"/>
        <rFont val="Arial Cyr"/>
        <charset val="204"/>
      </rPr>
      <t>15 393,9</t>
    </r>
    <r>
      <rPr>
        <sz val="10"/>
        <rFont val="Arial Cyr"/>
        <charset val="204"/>
      </rPr>
      <t xml:space="preserve"> тыс. рублей и на 2023 год в размере </t>
    </r>
    <r>
      <rPr>
        <b/>
        <sz val="10"/>
        <rFont val="Arial Cyr"/>
        <charset val="204"/>
      </rPr>
      <t xml:space="preserve">18 290,1 </t>
    </r>
    <r>
      <rPr>
        <sz val="10"/>
        <rFont val="Arial Cyr"/>
        <charset val="204"/>
      </rPr>
      <t>тыс. рублей.</t>
    </r>
  </si>
  <si>
    <r>
      <t xml:space="preserve">2. Общий объем расходов бюджета Орехово-Зуевского городского округа  Московской области:
на 2021 год  в сумме </t>
    </r>
    <r>
      <rPr>
        <b/>
        <sz val="10"/>
        <rFont val="Arial Cyr"/>
        <charset val="204"/>
      </rPr>
      <t>10 634 373,7</t>
    </r>
    <r>
      <rPr>
        <sz val="10"/>
        <rFont val="Arial Cyr"/>
        <charset val="204"/>
      </rPr>
      <t xml:space="preserve"> тыс. рублей;                                                                             
на 2022 год в сумме </t>
    </r>
    <r>
      <rPr>
        <b/>
        <sz val="10"/>
        <rFont val="Arial Cyr"/>
        <charset val="204"/>
      </rPr>
      <t>10 551 188,7</t>
    </r>
    <r>
      <rPr>
        <sz val="10"/>
        <rFont val="Arial Cyr"/>
        <charset val="204"/>
      </rPr>
      <t xml:space="preserve"> тыс. рублей, в том числе условно утвержденные расходы в сумме </t>
    </r>
    <r>
      <rPr>
        <b/>
        <sz val="10"/>
        <rFont val="Arial Cyr"/>
        <charset val="204"/>
      </rPr>
      <t>120 000,0</t>
    </r>
    <r>
      <rPr>
        <sz val="10"/>
        <rFont val="Arial Cyr"/>
        <charset val="204"/>
      </rPr>
      <t xml:space="preserve"> тыс. рублей;                                                                         на 2023 год в сумме </t>
    </r>
    <r>
      <rPr>
        <b/>
        <sz val="10"/>
        <rFont val="Arial Cyr"/>
        <charset val="204"/>
      </rPr>
      <t>9 229 156,5</t>
    </r>
    <r>
      <rPr>
        <sz val="10"/>
        <rFont val="Arial Cyr"/>
        <charset val="204"/>
      </rPr>
      <t xml:space="preserve"> тыс. рублей  в том числе условно утвержденные расходы в сумме </t>
    </r>
    <r>
      <rPr>
        <b/>
        <sz val="10"/>
        <rFont val="Arial Cyr"/>
        <charset val="204"/>
      </rPr>
      <t>205 000,0</t>
    </r>
    <r>
      <rPr>
        <sz val="10"/>
        <rFont val="Arial Cyr"/>
        <charset val="204"/>
      </rPr>
      <t xml:space="preserve"> тыс. рублей</t>
    </r>
  </si>
  <si>
    <r>
      <t xml:space="preserve">2. Общий объем расходов бюджета Орехово-Зуевского городского округа  Московской области:
на 2021 год  в сумме </t>
    </r>
    <r>
      <rPr>
        <b/>
        <sz val="10"/>
        <rFont val="Arial Cyr"/>
        <charset val="204"/>
      </rPr>
      <t xml:space="preserve">10 899 975,7 </t>
    </r>
    <r>
      <rPr>
        <sz val="10"/>
        <rFont val="Arial Cyr"/>
        <charset val="204"/>
      </rPr>
      <t>тыс. рублей;                                                                             
на 2022 год в сумме</t>
    </r>
    <r>
      <rPr>
        <b/>
        <sz val="10"/>
        <rFont val="Arial Cyr"/>
        <charset val="204"/>
      </rPr>
      <t xml:space="preserve"> 10 684 531,5 </t>
    </r>
    <r>
      <rPr>
        <sz val="10"/>
        <rFont val="Arial Cyr"/>
        <charset val="204"/>
      </rPr>
      <t xml:space="preserve">тыс. рублей, в том числе условно утвержденные расходы в сумме </t>
    </r>
    <r>
      <rPr>
        <b/>
        <sz val="10"/>
        <rFont val="Arial Cyr"/>
        <charset val="204"/>
      </rPr>
      <t>125 000,0</t>
    </r>
    <r>
      <rPr>
        <sz val="10"/>
        <rFont val="Arial Cyr"/>
        <charset val="204"/>
      </rPr>
      <t xml:space="preserve"> тыс. рублей;                                                                           на 2023 год в сумме </t>
    </r>
    <r>
      <rPr>
        <b/>
        <sz val="10"/>
        <rFont val="Arial Cyr"/>
        <charset val="204"/>
      </rPr>
      <t>9 262 272,1 т</t>
    </r>
    <r>
      <rPr>
        <sz val="10"/>
        <rFont val="Arial Cyr"/>
        <charset val="204"/>
      </rPr>
      <t xml:space="preserve">ыс. рублей  в том числе условно утвержденные расходы в сумме </t>
    </r>
    <r>
      <rPr>
        <b/>
        <sz val="10"/>
        <rFont val="Arial Cyr"/>
        <charset val="204"/>
      </rPr>
      <t>215 000,0</t>
    </r>
    <r>
      <rPr>
        <sz val="10"/>
        <rFont val="Arial Cyr"/>
        <charset val="204"/>
      </rPr>
      <t xml:space="preserve"> тыс. рублей</t>
    </r>
  </si>
  <si>
    <r>
      <t xml:space="preserve">1. Утвердить объем бюджетных ассигнований муниципального дорожного фонда Орехово-Зуевского городского округа Московской области:
на 2021 год в размере </t>
    </r>
    <r>
      <rPr>
        <b/>
        <sz val="10"/>
        <rFont val="Arial Cyr"/>
        <charset val="204"/>
      </rPr>
      <t>639 157,4</t>
    </r>
    <r>
      <rPr>
        <sz val="10"/>
        <rFont val="Arial Cyr"/>
        <charset val="204"/>
      </rPr>
      <t xml:space="preserve"> тыс. рублей,
на 2022 год в размере 456 149,0 тыс. рублей,
на 2023 год в размере 330 052,2 тыс. рублей.
3. Бюджетные ассигнования муниципального дорожного фонда Орехово-Зуевского городского округа Московской области на 2021 год, определенные частью 1 настоящей статьи, сформированы в соответствии с Порядком формирования и использования бюджетных ассигнований муниципального дорожного фонда Орехово-Зуевского городского округа Московской области в размере прогнозируемого объема доходов Орехово-Зуевского городского округа Московской области от:
- акцизов на автомобильный бензин,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 подлежащих зачислению в бюджет Орехово-Зуевского городского округа Московской области в объеме 100% в размере 78 347,0 тыс. рублей;
- земельного налога в объеме </t>
    </r>
    <r>
      <rPr>
        <b/>
        <sz val="10"/>
        <rFont val="Arial Cyr"/>
        <charset val="204"/>
      </rPr>
      <t>93,3674%</t>
    </r>
    <r>
      <rPr>
        <sz val="10"/>
        <rFont val="Arial Cyr"/>
        <charset val="204"/>
      </rPr>
      <t xml:space="preserve"> в размере </t>
    </r>
    <r>
      <rPr>
        <b/>
        <sz val="10"/>
        <rFont val="Arial Cyr"/>
        <charset val="204"/>
      </rPr>
      <t>225 949,2</t>
    </r>
    <r>
      <rPr>
        <sz val="10"/>
        <rFont val="Arial Cyr"/>
        <charset val="204"/>
      </rPr>
      <t xml:space="preserve"> тыс. рублей;
- межбюджетных трансфертов в объеме</t>
    </r>
    <r>
      <rPr>
        <b/>
        <sz val="10"/>
        <rFont val="Arial Cyr"/>
        <charset val="204"/>
      </rPr>
      <t xml:space="preserve"> 100%</t>
    </r>
    <r>
      <rPr>
        <sz val="10"/>
        <rFont val="Arial Cyr"/>
        <charset val="204"/>
      </rPr>
      <t xml:space="preserve"> в размере</t>
    </r>
    <r>
      <rPr>
        <b/>
        <sz val="10"/>
        <rFont val="Arial Cyr"/>
        <charset val="204"/>
      </rPr>
      <t xml:space="preserve"> 334 861,2</t>
    </r>
    <r>
      <rPr>
        <sz val="10"/>
        <rFont val="Arial Cyr"/>
        <charset val="204"/>
      </rPr>
      <t xml:space="preserve"> тыс. рублей.</t>
    </r>
  </si>
  <si>
    <r>
      <t>1. Утвердить объем бюджетных ассигнований муниципального дорожного фонда Орехово-Зуевского городского округа Московской области:
на 2021 год в размере</t>
    </r>
    <r>
      <rPr>
        <b/>
        <sz val="10"/>
        <rFont val="Arial Cyr"/>
        <charset val="204"/>
      </rPr>
      <t xml:space="preserve"> 646 869,0 ты</t>
    </r>
    <r>
      <rPr>
        <sz val="10"/>
        <rFont val="Arial Cyr"/>
        <charset val="204"/>
      </rPr>
      <t xml:space="preserve">с. рублей,
на 2022 год в размере 456 149,0 тыс. рублей,
на 2023 год в размере 330 052,2 тыс. рублей.
3. Бюджетные ассигнования муниципального дорожного фонда Орехово-Зуевского городского округа Московской области на 2021 год, определенные частью 1 настоящей статьи, сформированы в соответствии с Порядком формирования и использования бюджетных ассигнований муниципального дорожного фонда Орехово-Зуевского городского округа Московской области в размере прогнозируемого объема доходов Орехово-Зуевского городского округа Московской области от:
- акцизов на автомобильный бензин,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 подлежащих зачислению в бюджет Орехово-Зуевского городского округа Московской области в объеме 100% в размере 78 347,0 тыс. рублей;
- земельного налога в объеме </t>
    </r>
    <r>
      <rPr>
        <b/>
        <sz val="10"/>
        <rFont val="Arial Cyr"/>
        <charset val="204"/>
      </rPr>
      <t>100,0%</t>
    </r>
    <r>
      <rPr>
        <sz val="10"/>
        <rFont val="Arial Cyr"/>
        <charset val="204"/>
      </rPr>
      <t xml:space="preserve"> в размере</t>
    </r>
    <r>
      <rPr>
        <b/>
        <sz val="10"/>
        <rFont val="Arial Cyr"/>
        <charset val="204"/>
      </rPr>
      <t xml:space="preserve"> 254 000,0</t>
    </r>
    <r>
      <rPr>
        <sz val="10"/>
        <rFont val="Arial Cyr"/>
        <charset val="204"/>
      </rPr>
      <t xml:space="preserve"> тыс. рублей;
- межбюджетных трансфертов в объеме 100% в размере </t>
    </r>
    <r>
      <rPr>
        <b/>
        <sz val="10"/>
        <rFont val="Arial Cyr"/>
        <charset val="204"/>
      </rPr>
      <t>341 914,6</t>
    </r>
    <r>
      <rPr>
        <sz val="10"/>
        <rFont val="Arial Cyr"/>
        <charset val="204"/>
      </rPr>
      <t xml:space="preserve"> тыс. рублей.</t>
    </r>
  </si>
  <si>
    <r>
      <t>1. Утвердить общий объем бюджетных ассигнований, направляемых на предоставление гражданам субсидий на оплату жилого помещения и коммунальных услуг:
на 2021 год в сумме</t>
    </r>
    <r>
      <rPr>
        <b/>
        <sz val="10"/>
        <rFont val="Arial Cyr"/>
        <charset val="204"/>
      </rPr>
      <t xml:space="preserve"> 257 474,0 </t>
    </r>
    <r>
      <rPr>
        <sz val="10"/>
        <rFont val="Arial Cyr"/>
        <charset val="204"/>
      </rPr>
      <t>тыс. рублей;
на 2022 год в сумме 203 972,0 тыс. рублей;
на 2023 год в сумме 210 888,0 тыс. рублей, в том числе на исполнение публичных нормативных обязательств:
на 2021 год в сумме 200 475,0 тыс. рублей;
на 2022 год в сумме 190 094,0 тыс. рублей;
на 2023 год в сумме 196 935,0 тыс. рублей.</t>
    </r>
  </si>
  <si>
    <r>
      <t xml:space="preserve">1. Утвердить общий объем бюджетных ассигнований, направляемых на предоставление гражданам субсидий на оплату жилого помещения и коммунальных услуг:
на 2021 год в сумме </t>
    </r>
    <r>
      <rPr>
        <b/>
        <sz val="10"/>
        <rFont val="Arial Cyr"/>
        <charset val="204"/>
      </rPr>
      <t>214 474,0</t>
    </r>
    <r>
      <rPr>
        <sz val="10"/>
        <rFont val="Arial Cyr"/>
        <charset val="204"/>
      </rPr>
      <t xml:space="preserve"> тыс. рублей;
на 2022 год в сумме 203 972,0 тыс. рублей;
на 2023 год в сумме 210 888,0 тыс. рублей, в том числе на исполнение публичных нормативных обязательств:
на 2021 год в сумме 200 475,0 тыс. рублей;
на 2022 год в сумме 190 094,0 тыс. рублей;
на 2023 год в сумме 196 935,0 тыс. рублей.
</t>
    </r>
  </si>
  <si>
    <t>Заработная плата, комуслуги</t>
  </si>
  <si>
    <t>Содержание муниципальных учреждений, органов власти и местной администрации (условно-утвержденные)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</si>
</sst>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x14ac:knownFonts="1">
    <font>
      <sz val="10"/>
      <name val="Arial Cyr"/>
      <charset val="204"/>
    </font>
    <font>
      <sz val="10"/>
      <color rgb="FFFF0000"/>
      <name val="Arial Cyr"/>
      <charset val="204"/>
    </font>
    <font>
      <b/>
      <sz val="10"/>
      <color rgb="FFFF0000"/>
      <name val="Arial Cyr"/>
      <charset val="204"/>
    </font>
    <font>
      <b/>
      <sz val="12"/>
      <color rgb="FFFF0000"/>
      <name val="Arial Cyr"/>
      <charset val="204"/>
    </font>
    <font>
      <sz val="9"/>
      <color rgb="FFFF0000"/>
      <name val="Arial Cyr"/>
      <charset val="204"/>
    </font>
    <font>
      <sz val="10"/>
      <color rgb="FFFF0000"/>
      <name val="Arial Cyr"/>
      <family val="2"/>
      <charset val="204"/>
    </font>
    <font>
      <b/>
      <sz val="10"/>
      <color rgb="FFFF0000"/>
      <name val="Arial"/>
      <family val="2"/>
      <charset val="204"/>
    </font>
    <font>
      <b/>
      <sz val="10"/>
      <name val="Arial Cyr"/>
      <charset val="204"/>
    </font>
    <font>
      <sz val="10"/>
      <name val="Arial"/>
      <family val="2"/>
      <charset val="204"/>
    </font>
    <font>
      <b/>
      <sz val="10"/>
      <name val="Arial"/>
      <family val="2"/>
      <charset val="204"/>
    </font>
    <font>
      <sz val="12"/>
      <name val="Arial"/>
      <family val="2"/>
      <charset val="204"/>
    </font>
    <font>
      <sz val="10"/>
      <color theme="1"/>
      <name val="Arial Cyr"/>
      <charset val="204"/>
    </font>
    <font>
      <b/>
      <sz val="10"/>
      <color theme="1"/>
      <name val="Arial Cyr"/>
      <charset val="204"/>
    </font>
    <font>
      <sz val="10"/>
      <color theme="1"/>
      <name val="Arial"/>
      <family val="2"/>
      <charset val="204"/>
    </font>
    <font>
      <b/>
      <sz val="10"/>
      <color theme="1"/>
      <name val="Arial"/>
      <family val="2"/>
      <charset val="204"/>
    </font>
    <font>
      <b/>
      <sz val="12"/>
      <name val="Arial Cyr"/>
      <charset val="204"/>
    </font>
    <font>
      <b/>
      <sz val="10"/>
      <name val="Arial Cyr"/>
      <family val="2"/>
      <charset val="204"/>
    </font>
    <font>
      <sz val="10"/>
      <name val="Arial"/>
      <family val="2"/>
    </font>
    <font>
      <b/>
      <i/>
      <sz val="10"/>
      <name val="Arial Cyr"/>
      <charset val="204"/>
    </font>
    <font>
      <b/>
      <i/>
      <sz val="10"/>
      <color theme="1"/>
      <name val="Arial Cyr"/>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153">
    <xf numFmtId="0" fontId="0" fillId="0" borderId="0" xfId="0"/>
    <xf numFmtId="0" fontId="0" fillId="0" borderId="0" xfId="0" applyFont="1"/>
    <xf numFmtId="0" fontId="0" fillId="0" borderId="0" xfId="0" applyFont="1" applyFill="1"/>
    <xf numFmtId="0" fontId="1" fillId="0" borderId="0" xfId="0" applyFont="1"/>
    <xf numFmtId="0" fontId="0" fillId="0" borderId="0" xfId="0" applyFont="1"/>
    <xf numFmtId="0" fontId="1" fillId="0" borderId="0" xfId="0" applyFont="1"/>
    <xf numFmtId="0" fontId="0" fillId="0" borderId="0" xfId="0" applyFont="1"/>
    <xf numFmtId="0" fontId="0" fillId="0" borderId="0" xfId="0" applyFont="1" applyFill="1" applyBorder="1"/>
    <xf numFmtId="0" fontId="0" fillId="0" borderId="0" xfId="0" applyFont="1"/>
    <xf numFmtId="0" fontId="0" fillId="0" borderId="0" xfId="0" applyFont="1" applyFill="1"/>
    <xf numFmtId="0" fontId="8" fillId="0" borderId="6" xfId="0" applyFont="1" applyFill="1" applyBorder="1" applyAlignment="1">
      <alignment horizontal="center" vertical="center" wrapText="1"/>
    </xf>
    <xf numFmtId="0" fontId="0" fillId="0" borderId="0" xfId="0" applyFont="1" applyFill="1" applyBorder="1"/>
    <xf numFmtId="164" fontId="0" fillId="0" borderId="0" xfId="0" applyNumberFormat="1" applyFont="1" applyFill="1" applyBorder="1"/>
    <xf numFmtId="0" fontId="7" fillId="0" borderId="0" xfId="0" applyFont="1"/>
    <xf numFmtId="0" fontId="0" fillId="0" borderId="6" xfId="0" applyFont="1" applyFill="1" applyBorder="1" applyAlignment="1">
      <alignment horizontal="center"/>
    </xf>
    <xf numFmtId="0" fontId="14" fillId="0" borderId="1" xfId="0" applyFont="1" applyFill="1" applyBorder="1" applyAlignment="1">
      <alignment wrapText="1"/>
    </xf>
    <xf numFmtId="0" fontId="0" fillId="0" borderId="1" xfId="0" applyFill="1" applyBorder="1" applyAlignment="1">
      <alignment wrapText="1"/>
    </xf>
    <xf numFmtId="164" fontId="12" fillId="0" borderId="1" xfId="0" applyNumberFormat="1" applyFont="1" applyFill="1" applyBorder="1" applyAlignment="1">
      <alignment horizontal="center"/>
    </xf>
    <xf numFmtId="0" fontId="0" fillId="2" borderId="0" xfId="0" applyFont="1" applyFill="1" applyBorder="1"/>
    <xf numFmtId="0" fontId="0" fillId="2" borderId="0" xfId="0" applyFont="1" applyFill="1"/>
    <xf numFmtId="0" fontId="0" fillId="0" borderId="1" xfId="0" applyFont="1" applyFill="1" applyBorder="1"/>
    <xf numFmtId="0" fontId="7" fillId="0" borderId="1" xfId="0" applyFont="1" applyFill="1" applyBorder="1" applyAlignment="1">
      <alignment vertical="center" wrapText="1"/>
    </xf>
    <xf numFmtId="0" fontId="9" fillId="0" borderId="0" xfId="0" applyFont="1" applyFill="1" applyBorder="1" applyAlignment="1">
      <alignment horizontal="center" vertical="top" wrapText="1"/>
    </xf>
    <xf numFmtId="164" fontId="14" fillId="0" borderId="0" xfId="0" applyNumberFormat="1" applyFont="1" applyFill="1" applyBorder="1" applyAlignment="1">
      <alignment horizontal="center" vertical="top" wrapText="1"/>
    </xf>
    <xf numFmtId="164" fontId="9" fillId="0" borderId="0" xfId="0" applyNumberFormat="1" applyFont="1" applyFill="1" applyBorder="1" applyAlignment="1">
      <alignment horizontal="center" vertical="top" wrapText="1"/>
    </xf>
    <xf numFmtId="0" fontId="6" fillId="0" borderId="0" xfId="0" applyFont="1" applyFill="1" applyBorder="1" applyAlignment="1">
      <alignment horizontal="center" vertical="top" wrapText="1"/>
    </xf>
    <xf numFmtId="164" fontId="6" fillId="0" borderId="0" xfId="0" applyNumberFormat="1" applyFont="1" applyFill="1" applyBorder="1" applyAlignment="1">
      <alignment horizontal="center" vertical="top" wrapText="1"/>
    </xf>
    <xf numFmtId="0" fontId="0" fillId="0" borderId="0" xfId="0" applyFont="1" applyFill="1" applyAlignment="1">
      <alignment horizontal="center"/>
    </xf>
    <xf numFmtId="164" fontId="12" fillId="2" borderId="1" xfId="0" applyNumberFormat="1" applyFont="1" applyFill="1" applyBorder="1" applyAlignment="1">
      <alignment horizontal="center"/>
    </xf>
    <xf numFmtId="16" fontId="8" fillId="0" borderId="6"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0" fontId="19" fillId="0" borderId="1" xfId="0" applyFont="1" applyFill="1" applyBorder="1" applyAlignment="1">
      <alignment horizontal="center" wrapText="1"/>
    </xf>
    <xf numFmtId="0" fontId="7" fillId="2" borderId="1" xfId="0" applyFont="1" applyFill="1" applyBorder="1" applyAlignment="1">
      <alignment horizontal="center"/>
    </xf>
    <xf numFmtId="0" fontId="7" fillId="2" borderId="4" xfId="0" applyFont="1" applyFill="1" applyBorder="1"/>
    <xf numFmtId="0" fontId="0" fillId="2" borderId="6" xfId="0" applyFont="1" applyFill="1" applyBorder="1" applyAlignment="1">
      <alignment horizontal="center"/>
    </xf>
    <xf numFmtId="0" fontId="8" fillId="0" borderId="6" xfId="0" applyNumberFormat="1" applyFont="1" applyFill="1" applyBorder="1" applyAlignment="1">
      <alignment horizontal="center" vertical="center" wrapText="1"/>
    </xf>
    <xf numFmtId="0" fontId="0" fillId="0" borderId="1" xfId="0" applyFill="1" applyBorder="1" applyAlignment="1">
      <alignment horizontal="center" wrapText="1"/>
    </xf>
    <xf numFmtId="0" fontId="1" fillId="2" borderId="0" xfId="0" applyFont="1" applyFill="1"/>
    <xf numFmtId="0" fontId="7" fillId="2" borderId="1" xfId="0" applyFont="1" applyFill="1" applyBorder="1"/>
    <xf numFmtId="49" fontId="17" fillId="2" borderId="10" xfId="0" applyNumberFormat="1" applyFont="1" applyFill="1" applyBorder="1" applyAlignment="1" applyProtection="1">
      <alignment horizontal="left" vertical="top" wrapText="1"/>
      <protection locked="0" hidden="1"/>
    </xf>
    <xf numFmtId="49" fontId="17" fillId="2" borderId="1" xfId="0" applyNumberFormat="1" applyFont="1" applyFill="1" applyBorder="1" applyAlignment="1" applyProtection="1">
      <alignment horizontal="left" vertical="top" wrapText="1"/>
      <protection locked="0" hidden="1"/>
    </xf>
    <xf numFmtId="0" fontId="0" fillId="2" borderId="4" xfId="0" applyFont="1" applyFill="1" applyBorder="1" applyAlignment="1">
      <alignment horizontal="center"/>
    </xf>
    <xf numFmtId="0" fontId="16" fillId="0" borderId="1"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0" fillId="0" borderId="0" xfId="0" applyFont="1" applyFill="1"/>
    <xf numFmtId="0" fontId="10" fillId="0" borderId="0" xfId="0" applyFont="1" applyAlignment="1">
      <alignment horizontal="justify" vertical="center"/>
    </xf>
    <xf numFmtId="0" fontId="1" fillId="0" borderId="0" xfId="0" applyFont="1" applyFill="1"/>
    <xf numFmtId="0" fontId="0" fillId="0" borderId="4" xfId="0" applyFill="1" applyBorder="1" applyAlignment="1">
      <alignment horizontal="center"/>
    </xf>
    <xf numFmtId="0" fontId="0" fillId="0" borderId="4" xfId="0" applyFill="1" applyBorder="1" applyAlignment="1">
      <alignment horizontal="left" wrapText="1"/>
    </xf>
    <xf numFmtId="164" fontId="11" fillId="2" borderId="4" xfId="0" applyNumberFormat="1" applyFont="1" applyFill="1" applyBorder="1" applyAlignment="1">
      <alignment horizontal="center"/>
    </xf>
    <xf numFmtId="164" fontId="0" fillId="0" borderId="4" xfId="0" applyNumberFormat="1" applyFill="1" applyBorder="1"/>
    <xf numFmtId="0" fontId="0" fillId="0" borderId="0" xfId="0" applyFont="1" applyFill="1" applyAlignment="1">
      <alignment horizontal="right"/>
    </xf>
    <xf numFmtId="4" fontId="8" fillId="0" borderId="1" xfId="0" applyNumberFormat="1"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164" fontId="12" fillId="0" borderId="4" xfId="0" applyNumberFormat="1" applyFont="1" applyFill="1" applyBorder="1" applyAlignment="1">
      <alignment horizontal="center"/>
    </xf>
    <xf numFmtId="164" fontId="11" fillId="0" borderId="4" xfId="0" applyNumberFormat="1" applyFont="1" applyFill="1" applyBorder="1" applyAlignment="1">
      <alignment horizontal="center"/>
    </xf>
    <xf numFmtId="164" fontId="9" fillId="0" borderId="1" xfId="0" applyNumberFormat="1" applyFont="1" applyFill="1" applyBorder="1" applyAlignment="1">
      <alignment horizontal="center" vertical="center" wrapText="1"/>
    </xf>
    <xf numFmtId="0" fontId="7" fillId="0" borderId="1" xfId="0" applyFont="1" applyFill="1" applyBorder="1" applyAlignment="1">
      <alignment horizontal="center"/>
    </xf>
    <xf numFmtId="0" fontId="7" fillId="0" borderId="1" xfId="0" applyFont="1" applyFill="1" applyBorder="1" applyAlignment="1">
      <alignment horizontal="left"/>
    </xf>
    <xf numFmtId="164" fontId="7" fillId="0" borderId="1" xfId="0" applyNumberFormat="1" applyFont="1" applyFill="1" applyBorder="1" applyAlignment="1">
      <alignment horizontal="center"/>
    </xf>
    <xf numFmtId="0" fontId="0" fillId="0" borderId="1" xfId="0" applyFont="1" applyFill="1" applyBorder="1" applyAlignment="1">
      <alignment horizontal="center"/>
    </xf>
    <xf numFmtId="0" fontId="0" fillId="0" borderId="1" xfId="0" applyFont="1" applyFill="1" applyBorder="1" applyAlignment="1">
      <alignment horizontal="left"/>
    </xf>
    <xf numFmtId="164" fontId="11" fillId="0" borderId="1" xfId="0" applyNumberFormat="1" applyFont="1" applyFill="1" applyBorder="1" applyAlignment="1">
      <alignment horizontal="center"/>
    </xf>
    <xf numFmtId="164" fontId="0" fillId="0" borderId="1" xfId="0" applyNumberFormat="1" applyFont="1" applyFill="1" applyBorder="1" applyAlignment="1">
      <alignment horizontal="center"/>
    </xf>
    <xf numFmtId="0" fontId="8" fillId="0" borderId="1" xfId="0" applyFont="1" applyFill="1" applyBorder="1" applyAlignment="1">
      <alignment horizontal="left" vertical="top" wrapText="1"/>
    </xf>
    <xf numFmtId="4" fontId="13" fillId="0" borderId="1" xfId="0" applyNumberFormat="1" applyFont="1" applyFill="1" applyBorder="1" applyAlignment="1">
      <alignment horizontal="center" vertical="center" wrapText="1"/>
    </xf>
    <xf numFmtId="0" fontId="0" fillId="0" borderId="5" xfId="0" applyFont="1" applyFill="1" applyBorder="1" applyAlignment="1">
      <alignment horizontal="center"/>
    </xf>
    <xf numFmtId="0" fontId="8" fillId="0" borderId="5" xfId="0" applyFont="1" applyFill="1" applyBorder="1" applyAlignment="1">
      <alignment horizontal="left" vertical="top" wrapText="1"/>
    </xf>
    <xf numFmtId="164" fontId="13" fillId="0" borderId="5" xfId="0" applyNumberFormat="1" applyFont="1" applyFill="1" applyBorder="1" applyAlignment="1">
      <alignment horizontal="center" vertical="center" wrapText="1"/>
    </xf>
    <xf numFmtId="164" fontId="13" fillId="0" borderId="1" xfId="0" applyNumberFormat="1" applyFont="1" applyFill="1" applyBorder="1" applyAlignment="1">
      <alignment horizontal="center" vertical="center" wrapText="1"/>
    </xf>
    <xf numFmtId="164" fontId="8" fillId="0" borderId="5" xfId="0" applyNumberFormat="1" applyFont="1" applyFill="1" applyBorder="1" applyAlignment="1">
      <alignment horizontal="center" vertical="center" wrapText="1"/>
    </xf>
    <xf numFmtId="164" fontId="14" fillId="0" borderId="5" xfId="0" applyNumberFormat="1" applyFont="1" applyFill="1" applyBorder="1" applyAlignment="1">
      <alignment horizontal="center" vertical="center" wrapText="1"/>
    </xf>
    <xf numFmtId="164" fontId="9" fillId="0" borderId="5" xfId="0" applyNumberFormat="1" applyFont="1" applyFill="1" applyBorder="1" applyAlignment="1">
      <alignment horizontal="center" vertical="center" wrapText="1"/>
    </xf>
    <xf numFmtId="0" fontId="1" fillId="0" borderId="2" xfId="0" applyFont="1" applyFill="1" applyBorder="1"/>
    <xf numFmtId="0" fontId="2" fillId="0" borderId="8" xfId="0" applyFont="1" applyFill="1" applyBorder="1"/>
    <xf numFmtId="164" fontId="2" fillId="0" borderId="8" xfId="0" applyNumberFormat="1" applyFont="1" applyFill="1" applyBorder="1"/>
    <xf numFmtId="0" fontId="11" fillId="0" borderId="1" xfId="0" applyFont="1" applyFill="1" applyBorder="1" applyAlignment="1">
      <alignment horizontal="center" wrapText="1"/>
    </xf>
    <xf numFmtId="4" fontId="0" fillId="0" borderId="1" xfId="0" applyNumberFormat="1" applyFont="1" applyFill="1" applyBorder="1" applyAlignment="1">
      <alignment horizontal="center"/>
    </xf>
    <xf numFmtId="0" fontId="5" fillId="0" borderId="4" xfId="0" applyFont="1" applyFill="1" applyBorder="1" applyAlignment="1">
      <alignment horizontal="left" vertical="center" wrapText="1"/>
    </xf>
    <xf numFmtId="164" fontId="14" fillId="0" borderId="5" xfId="0" applyNumberFormat="1" applyFont="1" applyFill="1" applyBorder="1" applyAlignment="1">
      <alignment horizontal="center" vertical="top" wrapText="1"/>
    </xf>
    <xf numFmtId="164" fontId="9" fillId="0" borderId="5" xfId="0" applyNumberFormat="1" applyFont="1" applyFill="1" applyBorder="1" applyAlignment="1">
      <alignment horizontal="center" vertical="top" wrapText="1"/>
    </xf>
    <xf numFmtId="0" fontId="12" fillId="0" borderId="1" xfId="0" applyFont="1" applyFill="1" applyBorder="1" applyAlignment="1">
      <alignment horizontal="center" wrapText="1"/>
    </xf>
    <xf numFmtId="4" fontId="7" fillId="0" borderId="1" xfId="0" applyNumberFormat="1" applyFont="1" applyFill="1" applyBorder="1" applyAlignment="1">
      <alignment horizontal="center"/>
    </xf>
    <xf numFmtId="0" fontId="7" fillId="0" borderId="1" xfId="0" applyFont="1" applyFill="1" applyBorder="1"/>
    <xf numFmtId="0" fontId="0" fillId="2" borderId="1" xfId="0" applyFont="1" applyFill="1" applyBorder="1" applyAlignment="1">
      <alignment vertical="center" wrapText="1"/>
    </xf>
    <xf numFmtId="0" fontId="8" fillId="2" borderId="1" xfId="0" applyFont="1" applyFill="1" applyBorder="1" applyAlignment="1">
      <alignment wrapText="1"/>
    </xf>
    <xf numFmtId="0" fontId="0" fillId="2" borderId="1" xfId="0" applyFill="1" applyBorder="1" applyAlignment="1">
      <alignment wrapText="1"/>
    </xf>
    <xf numFmtId="0" fontId="13" fillId="2" borderId="1" xfId="0" applyFont="1" applyFill="1" applyBorder="1" applyAlignment="1">
      <alignment wrapText="1"/>
    </xf>
    <xf numFmtId="164" fontId="9" fillId="2" borderId="1" xfId="0" applyNumberFormat="1" applyFont="1" applyFill="1" applyBorder="1" applyAlignment="1">
      <alignment horizontal="center" vertical="center" wrapText="1"/>
    </xf>
    <xf numFmtId="4" fontId="7" fillId="2" borderId="1" xfId="0" applyNumberFormat="1" applyFont="1" applyFill="1" applyBorder="1" applyAlignment="1">
      <alignment horizontal="center"/>
    </xf>
    <xf numFmtId="164" fontId="7" fillId="2" borderId="1" xfId="0" applyNumberFormat="1" applyFont="1" applyFill="1" applyBorder="1" applyAlignment="1">
      <alignment horizontal="center"/>
    </xf>
    <xf numFmtId="164" fontId="0" fillId="2" borderId="1" xfId="0" applyNumberFormat="1" applyFont="1" applyFill="1" applyBorder="1" applyAlignment="1">
      <alignment horizontal="center"/>
    </xf>
    <xf numFmtId="164" fontId="8" fillId="2" borderId="1" xfId="0" applyNumberFormat="1" applyFont="1" applyFill="1" applyBorder="1" applyAlignment="1">
      <alignment horizontal="center" vertical="center" wrapText="1"/>
    </xf>
    <xf numFmtId="164" fontId="9" fillId="2" borderId="5" xfId="0" applyNumberFormat="1" applyFont="1" applyFill="1" applyBorder="1" applyAlignment="1">
      <alignment horizontal="center" vertical="center" wrapText="1"/>
    </xf>
    <xf numFmtId="164" fontId="0" fillId="0" borderId="4" xfId="0" applyNumberFormat="1" applyFill="1" applyBorder="1" applyAlignment="1">
      <alignment horizontal="center" vertical="center"/>
    </xf>
    <xf numFmtId="0" fontId="0" fillId="2" borderId="1" xfId="0" applyFont="1" applyFill="1" applyBorder="1" applyAlignment="1">
      <alignment horizontal="center"/>
    </xf>
    <xf numFmtId="0" fontId="7" fillId="2" borderId="1" xfId="0" applyFont="1" applyFill="1" applyBorder="1" applyAlignment="1">
      <alignment vertical="center" wrapText="1"/>
    </xf>
    <xf numFmtId="164" fontId="11" fillId="2" borderId="1" xfId="0" applyNumberFormat="1" applyFont="1" applyFill="1" applyBorder="1" applyAlignment="1">
      <alignment horizontal="center"/>
    </xf>
    <xf numFmtId="0" fontId="12" fillId="2" borderId="1" xfId="0" applyFont="1" applyFill="1" applyBorder="1" applyAlignment="1">
      <alignment horizontal="center" wrapText="1"/>
    </xf>
    <xf numFmtId="0" fontId="0" fillId="2" borderId="4" xfId="0" applyFill="1" applyBorder="1" applyAlignment="1">
      <alignment horizontal="left" wrapText="1"/>
    </xf>
    <xf numFmtId="4" fontId="18" fillId="2" borderId="1" xfId="0" applyNumberFormat="1" applyFont="1" applyFill="1" applyBorder="1" applyAlignment="1">
      <alignment horizontal="center"/>
    </xf>
    <xf numFmtId="0" fontId="0" fillId="0" borderId="2" xfId="0" applyFill="1" applyBorder="1" applyAlignment="1">
      <alignment vertical="center" wrapText="1"/>
    </xf>
    <xf numFmtId="0" fontId="0" fillId="0" borderId="1" xfId="0" applyFont="1" applyFill="1" applyBorder="1" applyAlignment="1">
      <alignment horizontal="left" vertical="top" wrapText="1"/>
    </xf>
    <xf numFmtId="0" fontId="0" fillId="0" borderId="1" xfId="0" applyFont="1" applyFill="1" applyBorder="1" applyAlignment="1">
      <alignment vertical="top" wrapText="1"/>
    </xf>
    <xf numFmtId="0" fontId="7" fillId="0" borderId="2" xfId="0" applyFont="1" applyFill="1" applyBorder="1" applyAlignment="1">
      <alignment horizontal="center"/>
    </xf>
    <xf numFmtId="0" fontId="7" fillId="0" borderId="8" xfId="0" applyFont="1" applyFill="1" applyBorder="1" applyAlignment="1">
      <alignment horizontal="center"/>
    </xf>
    <xf numFmtId="0" fontId="7" fillId="0" borderId="3" xfId="0" applyFont="1" applyFill="1" applyBorder="1" applyAlignment="1">
      <alignment horizontal="center"/>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4" fontId="7" fillId="0" borderId="2" xfId="0" applyNumberFormat="1" applyFont="1" applyFill="1" applyBorder="1" applyAlignment="1">
      <alignment horizontal="center" vertical="center"/>
    </xf>
    <xf numFmtId="4" fontId="7" fillId="0" borderId="3" xfId="0" applyNumberFormat="1" applyFont="1" applyFill="1" applyBorder="1" applyAlignment="1">
      <alignment horizontal="center" vertical="center"/>
    </xf>
    <xf numFmtId="4" fontId="7" fillId="2" borderId="2" xfId="0" applyNumberFormat="1" applyFont="1" applyFill="1" applyBorder="1" applyAlignment="1">
      <alignment horizontal="center" vertical="center"/>
    </xf>
    <xf numFmtId="4" fontId="7" fillId="2" borderId="3" xfId="0" applyNumberFormat="1" applyFont="1" applyFill="1" applyBorder="1" applyAlignment="1">
      <alignment horizontal="center" vertical="center"/>
    </xf>
    <xf numFmtId="0" fontId="9" fillId="0" borderId="2" xfId="0" applyFont="1" applyFill="1" applyBorder="1" applyAlignment="1">
      <alignment horizontal="center" vertical="top" wrapText="1"/>
    </xf>
    <xf numFmtId="0" fontId="9" fillId="0" borderId="9" xfId="0" applyFont="1" applyFill="1" applyBorder="1" applyAlignment="1">
      <alignment horizontal="center" vertical="top" wrapText="1"/>
    </xf>
    <xf numFmtId="0" fontId="7"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4" fontId="0" fillId="0" borderId="1" xfId="0" applyNumberFormat="1" applyFont="1" applyFill="1" applyBorder="1" applyAlignment="1">
      <alignment horizontal="center" vertical="center"/>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5" fillId="0" borderId="0" xfId="0" applyFont="1" applyFill="1" applyAlignment="1">
      <alignment horizontal="center"/>
    </xf>
    <xf numFmtId="0" fontId="10" fillId="2" borderId="0" xfId="0" applyFont="1" applyFill="1" applyAlignment="1">
      <alignment horizontal="left" vertical="top" wrapText="1"/>
    </xf>
    <xf numFmtId="0" fontId="10" fillId="0" borderId="0" xfId="0" applyFont="1" applyFill="1" applyAlignment="1">
      <alignment horizontal="left" vertical="top" wrapText="1"/>
    </xf>
    <xf numFmtId="0" fontId="7" fillId="0" borderId="2"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18" fillId="0" borderId="1" xfId="0" applyFont="1" applyFill="1" applyBorder="1" applyAlignment="1">
      <alignment horizontal="center" vertical="center" wrapText="1"/>
    </xf>
    <xf numFmtId="4" fontId="12" fillId="0" borderId="1" xfId="0" applyNumberFormat="1" applyFont="1" applyFill="1" applyBorder="1" applyAlignment="1">
      <alignment horizontal="center" vertical="center"/>
    </xf>
    <xf numFmtId="0" fontId="9" fillId="0" borderId="3"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5" fillId="0" borderId="0" xfId="0" applyFont="1" applyBorder="1" applyAlignment="1">
      <alignment horizontal="center" vertical="center" wrapText="1"/>
    </xf>
    <xf numFmtId="0" fontId="3" fillId="0" borderId="0" xfId="0" applyFont="1" applyBorder="1" applyAlignment="1">
      <alignment horizontal="center" vertical="center" wrapText="1"/>
    </xf>
    <xf numFmtId="0" fontId="15" fillId="0" borderId="0" xfId="0" applyFont="1" applyAlignment="1">
      <alignment horizontal="center"/>
    </xf>
    <xf numFmtId="0" fontId="10" fillId="0" borderId="0" xfId="0" applyFont="1" applyFill="1" applyAlignment="1">
      <alignment horizontal="left" wrapText="1"/>
    </xf>
    <xf numFmtId="0" fontId="16" fillId="0" borderId="1" xfId="0" applyFont="1" applyFill="1" applyBorder="1" applyAlignment="1">
      <alignment horizontal="center" vertical="center" wrapText="1"/>
    </xf>
    <xf numFmtId="49" fontId="10" fillId="0" borderId="0" xfId="0" applyNumberFormat="1" applyFont="1" applyFill="1" applyAlignment="1">
      <alignment horizontal="left" vertical="top" wrapText="1"/>
    </xf>
    <xf numFmtId="0" fontId="0" fillId="0" borderId="2" xfId="0" applyFont="1" applyFill="1" applyBorder="1" applyAlignment="1">
      <alignment horizontal="left" vertical="top" wrapText="1"/>
    </xf>
    <xf numFmtId="0" fontId="0" fillId="0" borderId="3" xfId="0" applyFill="1" applyBorder="1" applyAlignment="1">
      <alignment horizontal="left" vertical="top" wrapText="1"/>
    </xf>
    <xf numFmtId="0" fontId="2" fillId="0" borderId="7" xfId="0" applyFont="1" applyFill="1" applyBorder="1" applyAlignment="1">
      <alignment horizontal="center" vertical="center" wrapText="1"/>
    </xf>
    <xf numFmtId="0" fontId="0" fillId="2" borderId="2" xfId="0" applyFont="1" applyFill="1" applyBorder="1" applyAlignment="1">
      <alignment horizontal="left" vertical="center" wrapText="1" shrinkToFit="1"/>
    </xf>
    <xf numFmtId="0" fontId="0" fillId="2" borderId="3" xfId="0" applyFont="1" applyFill="1" applyBorder="1" applyAlignment="1">
      <alignment horizontal="left" vertical="center" wrapText="1" shrinkToFit="1"/>
    </xf>
    <xf numFmtId="0" fontId="0" fillId="0" borderId="1" xfId="0" applyFill="1" applyBorder="1" applyAlignment="1">
      <alignment horizontal="left" vertical="center" wrapText="1"/>
    </xf>
    <xf numFmtId="0" fontId="0" fillId="0" borderId="3" xfId="0" applyFont="1" applyFill="1" applyBorder="1" applyAlignment="1">
      <alignment horizontal="left" vertical="top" wrapText="1"/>
    </xf>
    <xf numFmtId="0" fontId="0" fillId="0" borderId="4" xfId="0" applyFont="1" applyFill="1" applyBorder="1" applyAlignment="1">
      <alignment vertical="top" wrapText="1"/>
    </xf>
    <xf numFmtId="0" fontId="0" fillId="0" borderId="5" xfId="0" applyFill="1" applyBorder="1" applyAlignment="1">
      <alignment vertical="top" wrapText="1"/>
    </xf>
    <xf numFmtId="0" fontId="0" fillId="0" borderId="11" xfId="0" applyFont="1" applyFill="1" applyBorder="1" applyAlignment="1">
      <alignment horizontal="left" vertical="top" wrapText="1"/>
    </xf>
    <xf numFmtId="0" fontId="0" fillId="0" borderId="12" xfId="0" applyFill="1" applyBorder="1" applyAlignment="1">
      <alignment vertical="top" wrapText="1"/>
    </xf>
    <xf numFmtId="0" fontId="0" fillId="0" borderId="6" xfId="0" applyFill="1" applyBorder="1" applyAlignment="1">
      <alignment vertical="top" wrapText="1"/>
    </xf>
    <xf numFmtId="0" fontId="0" fillId="0" borderId="9" xfId="0" applyFill="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2400300</xdr:colOff>
      <xdr:row>0</xdr:row>
      <xdr:rowOff>114300</xdr:rowOff>
    </xdr:from>
    <xdr:to>
      <xdr:col>3</xdr:col>
      <xdr:colOff>2238375</xdr:colOff>
      <xdr:row>1</xdr:row>
      <xdr:rowOff>123825</xdr:rowOff>
    </xdr:to>
    <xdr:sp macro="" textlink="">
      <xdr:nvSpPr>
        <xdr:cNvPr id="2" name="Прямоугольник 1">
          <a:extLst>
            <a:ext uri="{FF2B5EF4-FFF2-40B4-BE49-F238E27FC236}">
              <a16:creationId xmlns:a16="http://schemas.microsoft.com/office/drawing/2014/main" id="{682CC01A-5698-4CF7-A7A6-1972FC34F16A}"/>
            </a:ext>
          </a:extLst>
        </xdr:cNvPr>
        <xdr:cNvSpPr/>
      </xdr:nvSpPr>
      <xdr:spPr>
        <a:xfrm>
          <a:off x="7848600" y="114300"/>
          <a:ext cx="2390775" cy="828675"/>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r>
            <a:rPr lang="ru-RU" sz="4400"/>
            <a:t>ПРОЕКТ</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144"/>
  <sheetViews>
    <sheetView tabSelected="1" workbookViewId="0">
      <selection activeCell="F4" sqref="F4"/>
    </sheetView>
  </sheetViews>
  <sheetFormatPr defaultColWidth="9.140625" defaultRowHeight="12.75" x14ac:dyDescent="0.2"/>
  <cols>
    <col min="1" max="1" width="5.85546875" style="1" customWidth="1"/>
    <col min="2" max="2" width="75.85546875" style="1" customWidth="1"/>
    <col min="3" max="4" width="38.28515625" style="1" customWidth="1"/>
    <col min="5" max="5" width="9.140625" style="1"/>
    <col min="6" max="6" width="50.42578125" style="1" customWidth="1"/>
    <col min="7" max="7" width="13.85546875" style="1" customWidth="1"/>
    <col min="8" max="8" width="45" style="1" customWidth="1"/>
    <col min="9" max="16384" width="9.140625" style="1"/>
  </cols>
  <sheetData>
    <row r="1" spans="1:6" s="8" customFormat="1" ht="64.5" customHeight="1" x14ac:dyDescent="0.2"/>
    <row r="2" spans="1:6" ht="49.15" customHeight="1" x14ac:dyDescent="0.2">
      <c r="A2" s="134" t="s">
        <v>29</v>
      </c>
      <c r="B2" s="135"/>
      <c r="C2" s="135"/>
      <c r="D2" s="135"/>
    </row>
    <row r="3" spans="1:6" s="8" customFormat="1" ht="20.25" customHeight="1" x14ac:dyDescent="0.25">
      <c r="A3" s="136" t="s">
        <v>19</v>
      </c>
      <c r="B3" s="136"/>
      <c r="C3" s="136"/>
      <c r="D3" s="136"/>
    </row>
    <row r="4" spans="1:6" s="8" customFormat="1" ht="39.75" customHeight="1" x14ac:dyDescent="0.2">
      <c r="A4" s="47"/>
      <c r="B4" s="137" t="s">
        <v>88</v>
      </c>
      <c r="C4" s="137"/>
      <c r="D4" s="137"/>
    </row>
    <row r="5" spans="1:6" s="8" customFormat="1" ht="15" x14ac:dyDescent="0.2">
      <c r="A5" s="9"/>
      <c r="B5" s="139" t="s">
        <v>87</v>
      </c>
      <c r="C5" s="139"/>
      <c r="D5" s="139"/>
    </row>
    <row r="6" spans="1:6" s="8" customFormat="1" ht="27" customHeight="1" x14ac:dyDescent="0.25">
      <c r="A6" s="123" t="s">
        <v>15</v>
      </c>
      <c r="B6" s="123"/>
      <c r="C6" s="123"/>
      <c r="D6" s="123"/>
    </row>
    <row r="7" spans="1:6" s="8" customFormat="1" x14ac:dyDescent="0.2">
      <c r="A7" s="44"/>
      <c r="B7" s="44" t="s">
        <v>10</v>
      </c>
      <c r="C7" s="138" t="s">
        <v>11</v>
      </c>
      <c r="D7" s="138"/>
    </row>
    <row r="8" spans="1:6" s="8" customFormat="1" ht="165.75" x14ac:dyDescent="0.2">
      <c r="A8" s="110" t="s">
        <v>13</v>
      </c>
      <c r="B8" s="87" t="s">
        <v>109</v>
      </c>
      <c r="C8" s="143" t="s">
        <v>110</v>
      </c>
      <c r="D8" s="144"/>
      <c r="E8" s="9"/>
    </row>
    <row r="9" spans="1:6" s="3" customFormat="1" ht="89.25" x14ac:dyDescent="0.2">
      <c r="A9" s="142"/>
      <c r="B9" s="104" t="s">
        <v>113</v>
      </c>
      <c r="C9" s="145" t="s">
        <v>114</v>
      </c>
      <c r="D9" s="145"/>
      <c r="E9" s="49"/>
    </row>
    <row r="10" spans="1:6" s="5" customFormat="1" ht="135" customHeight="1" x14ac:dyDescent="0.2">
      <c r="A10" s="45" t="s">
        <v>85</v>
      </c>
      <c r="B10" s="106" t="s">
        <v>117</v>
      </c>
      <c r="C10" s="140" t="s">
        <v>118</v>
      </c>
      <c r="D10" s="146"/>
      <c r="E10" s="49"/>
      <c r="F10" s="48"/>
    </row>
    <row r="11" spans="1:6" s="3" customFormat="1" ht="52.5" customHeight="1" x14ac:dyDescent="0.2">
      <c r="A11" s="110" t="s">
        <v>25</v>
      </c>
      <c r="B11" s="147" t="s">
        <v>115</v>
      </c>
      <c r="C11" s="149" t="s">
        <v>116</v>
      </c>
      <c r="D11" s="150"/>
      <c r="E11" s="49"/>
      <c r="F11" s="48"/>
    </row>
    <row r="12" spans="1:6" s="3" customFormat="1" ht="196.5" customHeight="1" x14ac:dyDescent="0.2">
      <c r="A12" s="111"/>
      <c r="B12" s="148"/>
      <c r="C12" s="151"/>
      <c r="D12" s="152"/>
      <c r="E12" s="49"/>
      <c r="F12" s="48"/>
    </row>
    <row r="13" spans="1:6" s="5" customFormat="1" ht="72.75" customHeight="1" x14ac:dyDescent="0.2">
      <c r="A13" s="46" t="s">
        <v>86</v>
      </c>
      <c r="B13" s="105" t="s">
        <v>111</v>
      </c>
      <c r="C13" s="140" t="s">
        <v>112</v>
      </c>
      <c r="D13" s="141"/>
      <c r="E13" s="49"/>
      <c r="F13" s="48"/>
    </row>
    <row r="14" spans="1:6" ht="15" x14ac:dyDescent="0.2">
      <c r="A14" s="30"/>
      <c r="B14" s="31"/>
      <c r="C14" s="32"/>
      <c r="D14" s="32"/>
      <c r="F14" s="48"/>
    </row>
    <row r="15" spans="1:6" ht="15.75" x14ac:dyDescent="0.25">
      <c r="A15" s="123" t="s">
        <v>16</v>
      </c>
      <c r="B15" s="123"/>
      <c r="C15" s="123"/>
      <c r="D15" s="123"/>
    </row>
    <row r="16" spans="1:6" s="19" customFormat="1" ht="15" x14ac:dyDescent="0.2">
      <c r="B16" s="124" t="s">
        <v>17</v>
      </c>
      <c r="C16" s="124"/>
      <c r="D16" s="124"/>
    </row>
    <row r="17" spans="1:4" s="8" customFormat="1" ht="15" x14ac:dyDescent="0.2">
      <c r="A17" s="9"/>
      <c r="B17" s="125" t="s">
        <v>84</v>
      </c>
      <c r="C17" s="125"/>
      <c r="D17" s="125"/>
    </row>
    <row r="18" spans="1:4" ht="15" x14ac:dyDescent="0.2">
      <c r="A18" s="9"/>
      <c r="B18" s="125" t="s">
        <v>89</v>
      </c>
      <c r="C18" s="125"/>
      <c r="D18" s="125"/>
    </row>
    <row r="19" spans="1:4" ht="15" x14ac:dyDescent="0.2">
      <c r="A19" s="9"/>
      <c r="B19" s="125"/>
      <c r="C19" s="125"/>
      <c r="D19" s="125"/>
    </row>
    <row r="20" spans="1:4" ht="15" x14ac:dyDescent="0.2">
      <c r="A20" s="9"/>
      <c r="B20" s="125" t="s">
        <v>28</v>
      </c>
      <c r="C20" s="125"/>
      <c r="D20" s="125"/>
    </row>
    <row r="21" spans="1:4" x14ac:dyDescent="0.2">
      <c r="A21" s="126" t="s">
        <v>14</v>
      </c>
      <c r="B21" s="127"/>
      <c r="C21" s="127"/>
      <c r="D21" s="128"/>
    </row>
    <row r="22" spans="1:4" x14ac:dyDescent="0.2">
      <c r="A22" s="118" t="s">
        <v>0</v>
      </c>
      <c r="B22" s="129" t="s">
        <v>1</v>
      </c>
      <c r="C22" s="130" t="s">
        <v>2</v>
      </c>
      <c r="D22" s="130"/>
    </row>
    <row r="23" spans="1:4" x14ac:dyDescent="0.2">
      <c r="A23" s="118"/>
      <c r="B23" s="129"/>
      <c r="C23" s="33" t="s">
        <v>3</v>
      </c>
      <c r="D23" s="103" t="s">
        <v>4</v>
      </c>
    </row>
    <row r="24" spans="1:4" x14ac:dyDescent="0.2">
      <c r="A24" s="20"/>
      <c r="B24" s="21" t="s">
        <v>5</v>
      </c>
      <c r="C24" s="17">
        <v>10213128.5</v>
      </c>
      <c r="D24" s="93">
        <v>10634373.699999999</v>
      </c>
    </row>
    <row r="25" spans="1:4" s="13" customFormat="1" x14ac:dyDescent="0.2">
      <c r="A25" s="34" t="s">
        <v>36</v>
      </c>
      <c r="B25" s="40" t="s">
        <v>7</v>
      </c>
      <c r="C25" s="28">
        <f>SUM(C26:C34)</f>
        <v>80343.899999999994</v>
      </c>
      <c r="D25" s="93">
        <f>SUM(D26:D35)</f>
        <v>80343.899999999994</v>
      </c>
    </row>
    <row r="26" spans="1:4" s="6" customFormat="1" x14ac:dyDescent="0.2">
      <c r="A26" s="43">
        <v>2</v>
      </c>
      <c r="B26" s="41" t="s">
        <v>76</v>
      </c>
      <c r="C26" s="52">
        <v>7329.5</v>
      </c>
      <c r="D26" s="52"/>
    </row>
    <row r="27" spans="1:4" s="8" customFormat="1" x14ac:dyDescent="0.2">
      <c r="A27" s="43">
        <v>3</v>
      </c>
      <c r="B27" s="42" t="s">
        <v>77</v>
      </c>
      <c r="C27" s="52">
        <v>12000</v>
      </c>
      <c r="D27" s="52"/>
    </row>
    <row r="28" spans="1:4" s="8" customFormat="1" x14ac:dyDescent="0.2">
      <c r="A28" s="43"/>
      <c r="B28" s="42" t="s">
        <v>91</v>
      </c>
      <c r="C28" s="52">
        <v>1870</v>
      </c>
      <c r="D28" s="52"/>
    </row>
    <row r="29" spans="1:4" s="8" customFormat="1" ht="25.5" x14ac:dyDescent="0.2">
      <c r="A29" s="43">
        <v>4</v>
      </c>
      <c r="B29" s="42" t="s">
        <v>78</v>
      </c>
      <c r="C29" s="52">
        <v>35853.699999999997</v>
      </c>
      <c r="D29" s="52"/>
    </row>
    <row r="30" spans="1:4" s="8" customFormat="1" x14ac:dyDescent="0.2">
      <c r="A30" s="43">
        <v>5</v>
      </c>
      <c r="B30" s="42" t="s">
        <v>79</v>
      </c>
      <c r="C30" s="52">
        <v>800.4</v>
      </c>
      <c r="D30" s="52"/>
    </row>
    <row r="31" spans="1:4" s="8" customFormat="1" x14ac:dyDescent="0.2">
      <c r="A31" s="43">
        <v>6</v>
      </c>
      <c r="B31" s="42" t="s">
        <v>80</v>
      </c>
      <c r="C31" s="52">
        <v>3237.9</v>
      </c>
      <c r="D31" s="52"/>
    </row>
    <row r="32" spans="1:4" s="8" customFormat="1" x14ac:dyDescent="0.2">
      <c r="A32" s="43">
        <v>7</v>
      </c>
      <c r="B32" s="42" t="s">
        <v>81</v>
      </c>
      <c r="C32" s="52">
        <v>6900</v>
      </c>
      <c r="D32" s="52"/>
    </row>
    <row r="33" spans="1:17" s="8" customFormat="1" x14ac:dyDescent="0.2">
      <c r="A33" s="43">
        <v>8</v>
      </c>
      <c r="B33" s="42" t="s">
        <v>82</v>
      </c>
      <c r="C33" s="52">
        <v>9271.4</v>
      </c>
      <c r="D33" s="52"/>
    </row>
    <row r="34" spans="1:17" s="8" customFormat="1" x14ac:dyDescent="0.2">
      <c r="A34" s="43">
        <v>9</v>
      </c>
      <c r="B34" s="42" t="s">
        <v>83</v>
      </c>
      <c r="C34" s="52">
        <v>3081</v>
      </c>
      <c r="D34" s="52"/>
    </row>
    <row r="35" spans="1:17" s="8" customFormat="1" x14ac:dyDescent="0.2">
      <c r="A35" s="50">
        <v>10</v>
      </c>
      <c r="B35" s="102" t="s">
        <v>119</v>
      </c>
      <c r="C35" s="53"/>
      <c r="D35" s="97">
        <v>80343.899999999994</v>
      </c>
    </row>
    <row r="36" spans="1:17" s="13" customFormat="1" x14ac:dyDescent="0.2">
      <c r="A36" s="34" t="s">
        <v>37</v>
      </c>
      <c r="B36" s="35" t="s">
        <v>8</v>
      </c>
      <c r="C36" s="57">
        <f>C37+C40+C62</f>
        <v>185258.13</v>
      </c>
      <c r="D36" s="57">
        <f>D37+D40+D62</f>
        <v>185258.13</v>
      </c>
    </row>
    <row r="37" spans="1:17" s="8" customFormat="1" x14ac:dyDescent="0.2">
      <c r="A37" s="36">
        <v>1</v>
      </c>
      <c r="B37" s="35" t="s">
        <v>90</v>
      </c>
      <c r="C37" s="57">
        <f>SUM(C38:C39)</f>
        <v>93662.8</v>
      </c>
      <c r="D37" s="57">
        <f>SUM(D38:D39)</f>
        <v>93662.8</v>
      </c>
    </row>
    <row r="38" spans="1:17" s="8" customFormat="1" ht="63.75" x14ac:dyDescent="0.2">
      <c r="A38" s="36"/>
      <c r="B38" s="16" t="s">
        <v>106</v>
      </c>
      <c r="C38" s="58">
        <v>89805</v>
      </c>
      <c r="D38" s="58">
        <v>89805</v>
      </c>
    </row>
    <row r="39" spans="1:17" s="8" customFormat="1" ht="38.25" x14ac:dyDescent="0.2">
      <c r="A39" s="36"/>
      <c r="B39" s="16" t="s">
        <v>107</v>
      </c>
      <c r="C39" s="58">
        <v>3857.8</v>
      </c>
      <c r="D39" s="58">
        <v>3857.8</v>
      </c>
    </row>
    <row r="40" spans="1:17" s="8" customFormat="1" x14ac:dyDescent="0.2">
      <c r="A40" s="14">
        <v>2</v>
      </c>
      <c r="B40" s="15" t="s">
        <v>26</v>
      </c>
      <c r="C40" s="57">
        <f>SUM(C41:C61)</f>
        <v>39380.33</v>
      </c>
      <c r="D40" s="57">
        <f>SUM(D41:D61)</f>
        <v>39380.33</v>
      </c>
    </row>
    <row r="41" spans="1:17" s="2" customFormat="1" ht="25.5" x14ac:dyDescent="0.2">
      <c r="A41" s="10" t="s">
        <v>27</v>
      </c>
      <c r="B41" s="16" t="s">
        <v>51</v>
      </c>
      <c r="C41" s="55">
        <v>-7098</v>
      </c>
      <c r="D41" s="55">
        <v>-7098</v>
      </c>
      <c r="E41" s="7"/>
      <c r="F41" s="7"/>
      <c r="G41" s="7"/>
      <c r="H41" s="7"/>
      <c r="I41" s="7"/>
      <c r="J41" s="7"/>
      <c r="K41" s="7"/>
      <c r="L41" s="7"/>
      <c r="M41" s="7"/>
      <c r="N41" s="7"/>
      <c r="O41" s="7"/>
      <c r="P41" s="7"/>
      <c r="Q41" s="7"/>
    </row>
    <row r="42" spans="1:17" s="2" customFormat="1" ht="38.25" x14ac:dyDescent="0.2">
      <c r="A42" s="10" t="s">
        <v>33</v>
      </c>
      <c r="B42" s="88" t="s">
        <v>92</v>
      </c>
      <c r="C42" s="55">
        <v>-375.5</v>
      </c>
      <c r="D42" s="55">
        <v>-375.5</v>
      </c>
      <c r="E42" s="7"/>
      <c r="F42" s="7"/>
      <c r="G42" s="7"/>
      <c r="H42" s="7"/>
      <c r="I42" s="7"/>
      <c r="J42" s="7"/>
      <c r="K42" s="7"/>
      <c r="L42" s="7"/>
      <c r="M42" s="7"/>
      <c r="N42" s="7"/>
      <c r="O42" s="7"/>
      <c r="P42" s="7"/>
      <c r="Q42" s="7"/>
    </row>
    <row r="43" spans="1:17" s="9" customFormat="1" ht="25.5" x14ac:dyDescent="0.2">
      <c r="A43" s="10" t="s">
        <v>34</v>
      </c>
      <c r="B43" s="88" t="s">
        <v>93</v>
      </c>
      <c r="C43" s="55">
        <v>11032.4</v>
      </c>
      <c r="D43" s="55">
        <v>11032.4</v>
      </c>
      <c r="E43" s="11"/>
      <c r="F43" s="11"/>
      <c r="G43" s="12"/>
      <c r="H43" s="11"/>
      <c r="I43" s="11"/>
      <c r="J43" s="11"/>
      <c r="K43" s="11"/>
      <c r="L43" s="11"/>
      <c r="M43" s="11"/>
      <c r="N43" s="11"/>
      <c r="O43" s="11"/>
      <c r="P43" s="11"/>
      <c r="Q43" s="11"/>
    </row>
    <row r="44" spans="1:17" s="9" customFormat="1" ht="38.25" x14ac:dyDescent="0.2">
      <c r="A44" s="29" t="s">
        <v>38</v>
      </c>
      <c r="B44" s="89" t="s">
        <v>94</v>
      </c>
      <c r="C44" s="55">
        <v>-7501.2</v>
      </c>
      <c r="D44" s="55">
        <v>-7501.2</v>
      </c>
      <c r="E44" s="11"/>
      <c r="F44" s="11"/>
      <c r="G44" s="11"/>
      <c r="H44" s="11"/>
      <c r="I44" s="11"/>
      <c r="J44" s="11"/>
      <c r="K44" s="11"/>
      <c r="L44" s="11"/>
      <c r="M44" s="11"/>
      <c r="N44" s="11"/>
      <c r="O44" s="11"/>
      <c r="P44" s="11"/>
      <c r="Q44" s="11"/>
    </row>
    <row r="45" spans="1:17" s="9" customFormat="1" ht="25.5" x14ac:dyDescent="0.2">
      <c r="A45" s="10" t="s">
        <v>39</v>
      </c>
      <c r="B45" s="89" t="s">
        <v>95</v>
      </c>
      <c r="C45" s="55">
        <v>-27</v>
      </c>
      <c r="D45" s="55">
        <v>-27</v>
      </c>
      <c r="E45" s="11"/>
      <c r="F45" s="11"/>
      <c r="G45" s="11"/>
      <c r="H45" s="11"/>
      <c r="I45" s="11"/>
      <c r="J45" s="11"/>
      <c r="K45" s="11"/>
      <c r="L45" s="11"/>
      <c r="M45" s="11"/>
      <c r="N45" s="11"/>
      <c r="O45" s="11"/>
      <c r="P45" s="11"/>
      <c r="Q45" s="11"/>
    </row>
    <row r="46" spans="1:17" s="9" customFormat="1" ht="38.25" x14ac:dyDescent="0.2">
      <c r="A46" s="10" t="s">
        <v>40</v>
      </c>
      <c r="B46" s="89" t="s">
        <v>96</v>
      </c>
      <c r="C46" s="55">
        <v>431</v>
      </c>
      <c r="D46" s="55">
        <v>431</v>
      </c>
      <c r="E46" s="11"/>
      <c r="F46" s="11"/>
      <c r="G46" s="11"/>
      <c r="H46" s="11"/>
      <c r="I46" s="11"/>
      <c r="J46" s="11"/>
      <c r="K46" s="11"/>
      <c r="L46" s="11"/>
      <c r="M46" s="11"/>
      <c r="N46" s="11"/>
      <c r="O46" s="11"/>
      <c r="P46" s="11"/>
      <c r="Q46" s="11"/>
    </row>
    <row r="47" spans="1:17" s="9" customFormat="1" ht="38.25" x14ac:dyDescent="0.2">
      <c r="A47" s="10" t="s">
        <v>41</v>
      </c>
      <c r="B47" s="89" t="s">
        <v>97</v>
      </c>
      <c r="C47" s="55">
        <v>-2.0699999999999998</v>
      </c>
      <c r="D47" s="55">
        <v>-2.0699999999999998</v>
      </c>
      <c r="E47" s="11"/>
      <c r="F47" s="11"/>
      <c r="G47" s="11"/>
      <c r="H47" s="11"/>
      <c r="I47" s="11"/>
      <c r="J47" s="11"/>
      <c r="K47" s="11"/>
      <c r="L47" s="11"/>
      <c r="M47" s="11"/>
      <c r="N47" s="11"/>
      <c r="O47" s="11"/>
      <c r="P47" s="11"/>
      <c r="Q47" s="11"/>
    </row>
    <row r="48" spans="1:17" s="9" customFormat="1" ht="38.25" x14ac:dyDescent="0.2">
      <c r="A48" s="10" t="s">
        <v>42</v>
      </c>
      <c r="B48" s="89" t="s">
        <v>98</v>
      </c>
      <c r="C48" s="55">
        <v>-310.8</v>
      </c>
      <c r="D48" s="55">
        <v>-310.8</v>
      </c>
      <c r="E48" s="11"/>
      <c r="F48" s="11"/>
      <c r="G48" s="11"/>
      <c r="H48" s="11"/>
      <c r="I48" s="11"/>
      <c r="J48" s="11"/>
      <c r="K48" s="11"/>
      <c r="L48" s="11"/>
      <c r="M48" s="11"/>
      <c r="N48" s="11"/>
      <c r="O48" s="11"/>
      <c r="P48" s="11"/>
      <c r="Q48" s="11"/>
    </row>
    <row r="49" spans="1:17" s="9" customFormat="1" x14ac:dyDescent="0.2">
      <c r="A49" s="10" t="s">
        <v>43</v>
      </c>
      <c r="B49" s="89" t="s">
        <v>52</v>
      </c>
      <c r="C49" s="55">
        <v>20353.900000000001</v>
      </c>
      <c r="D49" s="55">
        <v>20353.900000000001</v>
      </c>
      <c r="E49" s="11"/>
      <c r="F49" s="11"/>
      <c r="G49" s="11"/>
      <c r="H49" s="11"/>
      <c r="I49" s="11"/>
      <c r="J49" s="11"/>
      <c r="K49" s="11"/>
      <c r="L49" s="11"/>
      <c r="M49" s="11"/>
      <c r="N49" s="11"/>
      <c r="O49" s="11"/>
      <c r="P49" s="11"/>
      <c r="Q49" s="11"/>
    </row>
    <row r="50" spans="1:17" s="19" customFormat="1" ht="51" x14ac:dyDescent="0.2">
      <c r="A50" s="10" t="s">
        <v>44</v>
      </c>
      <c r="B50" s="88" t="s">
        <v>99</v>
      </c>
      <c r="C50" s="55">
        <v>1844</v>
      </c>
      <c r="D50" s="55">
        <v>1844</v>
      </c>
      <c r="E50" s="18"/>
      <c r="F50" s="18"/>
      <c r="G50" s="18"/>
      <c r="H50" s="18"/>
      <c r="I50" s="18"/>
      <c r="J50" s="18"/>
      <c r="K50" s="18"/>
      <c r="L50" s="18"/>
      <c r="M50" s="18"/>
      <c r="N50" s="18"/>
      <c r="O50" s="18"/>
      <c r="P50" s="18"/>
      <c r="Q50" s="18"/>
    </row>
    <row r="51" spans="1:17" s="9" customFormat="1" ht="25.5" x14ac:dyDescent="0.2">
      <c r="A51" s="10" t="s">
        <v>45</v>
      </c>
      <c r="B51" s="89" t="s">
        <v>53</v>
      </c>
      <c r="C51" s="55">
        <v>-11300</v>
      </c>
      <c r="D51" s="55">
        <v>-11300</v>
      </c>
      <c r="E51" s="11"/>
      <c r="F51" s="11"/>
      <c r="G51" s="11"/>
      <c r="H51" s="11"/>
      <c r="I51" s="11"/>
      <c r="J51" s="11"/>
      <c r="K51" s="11"/>
      <c r="L51" s="11"/>
      <c r="M51" s="11"/>
      <c r="N51" s="11"/>
      <c r="O51" s="11"/>
      <c r="P51" s="11"/>
      <c r="Q51" s="11"/>
    </row>
    <row r="52" spans="1:17" s="9" customFormat="1" ht="63.75" x14ac:dyDescent="0.2">
      <c r="A52" s="10" t="s">
        <v>66</v>
      </c>
      <c r="B52" s="90" t="s">
        <v>54</v>
      </c>
      <c r="C52" s="55">
        <v>-8841.7800000000007</v>
      </c>
      <c r="D52" s="55">
        <v>-8841.7800000000007</v>
      </c>
      <c r="E52" s="11"/>
      <c r="F52" s="11"/>
      <c r="G52" s="11"/>
      <c r="H52" s="11"/>
      <c r="I52" s="11"/>
      <c r="J52" s="11"/>
      <c r="K52" s="11"/>
      <c r="L52" s="11"/>
      <c r="M52" s="11"/>
      <c r="N52" s="11"/>
      <c r="O52" s="11"/>
      <c r="P52" s="11"/>
      <c r="Q52" s="11"/>
    </row>
    <row r="53" spans="1:17" s="9" customFormat="1" x14ac:dyDescent="0.2">
      <c r="A53" s="10" t="s">
        <v>67</v>
      </c>
      <c r="B53" s="90" t="s">
        <v>100</v>
      </c>
      <c r="C53" s="55">
        <v>15000.01</v>
      </c>
      <c r="D53" s="55">
        <v>15000.01</v>
      </c>
      <c r="E53" s="11"/>
      <c r="F53" s="11"/>
      <c r="G53" s="11"/>
      <c r="H53" s="11"/>
      <c r="I53" s="11"/>
      <c r="J53" s="11"/>
      <c r="K53" s="11"/>
      <c r="L53" s="11"/>
      <c r="M53" s="11"/>
      <c r="N53" s="11"/>
      <c r="O53" s="11"/>
      <c r="P53" s="11"/>
      <c r="Q53" s="11"/>
    </row>
    <row r="54" spans="1:17" s="9" customFormat="1" ht="38.25" x14ac:dyDescent="0.2">
      <c r="A54" s="10" t="s">
        <v>68</v>
      </c>
      <c r="B54" s="90" t="s">
        <v>55</v>
      </c>
      <c r="C54" s="55">
        <v>-12602.1</v>
      </c>
      <c r="D54" s="55">
        <v>-12602.1</v>
      </c>
      <c r="E54" s="11"/>
      <c r="F54" s="11"/>
      <c r="G54" s="11"/>
      <c r="H54" s="11"/>
      <c r="I54" s="11"/>
      <c r="J54" s="11"/>
      <c r="K54" s="11"/>
      <c r="L54" s="11"/>
      <c r="M54" s="11"/>
      <c r="N54" s="11"/>
      <c r="O54" s="11"/>
      <c r="P54" s="11"/>
      <c r="Q54" s="11"/>
    </row>
    <row r="55" spans="1:17" s="9" customFormat="1" ht="38.25" x14ac:dyDescent="0.2">
      <c r="A55" s="10" t="s">
        <v>69</v>
      </c>
      <c r="B55" s="90" t="s">
        <v>56</v>
      </c>
      <c r="C55" s="55">
        <v>15036.29</v>
      </c>
      <c r="D55" s="55">
        <v>15036.29</v>
      </c>
      <c r="E55" s="11"/>
      <c r="F55" s="11"/>
      <c r="G55" s="11"/>
      <c r="H55" s="11"/>
      <c r="I55" s="11"/>
      <c r="J55" s="11"/>
      <c r="K55" s="11"/>
      <c r="L55" s="11"/>
      <c r="M55" s="11"/>
      <c r="N55" s="11"/>
      <c r="O55" s="11"/>
      <c r="P55" s="11"/>
      <c r="Q55" s="11"/>
    </row>
    <row r="56" spans="1:17" s="9" customFormat="1" x14ac:dyDescent="0.2">
      <c r="A56" s="10" t="s">
        <v>70</v>
      </c>
      <c r="B56" s="90" t="s">
        <v>57</v>
      </c>
      <c r="C56" s="55">
        <v>-311.77999999999997</v>
      </c>
      <c r="D56" s="55">
        <v>-311.77999999999997</v>
      </c>
      <c r="E56" s="11"/>
      <c r="F56" s="11"/>
      <c r="G56" s="11"/>
      <c r="H56" s="11"/>
      <c r="I56" s="11"/>
      <c r="J56" s="11"/>
      <c r="K56" s="11"/>
      <c r="L56" s="11"/>
      <c r="M56" s="11"/>
      <c r="N56" s="11"/>
      <c r="O56" s="11"/>
      <c r="P56" s="11"/>
      <c r="Q56" s="11"/>
    </row>
    <row r="57" spans="1:17" s="9" customFormat="1" x14ac:dyDescent="0.2">
      <c r="A57" s="10" t="s">
        <v>71</v>
      </c>
      <c r="B57" s="90" t="s">
        <v>57</v>
      </c>
      <c r="C57" s="55">
        <v>-848.64</v>
      </c>
      <c r="D57" s="55">
        <v>-848.64</v>
      </c>
      <c r="E57" s="11"/>
      <c r="F57" s="11"/>
      <c r="G57" s="11"/>
      <c r="H57" s="11"/>
      <c r="I57" s="11"/>
      <c r="J57" s="11"/>
      <c r="K57" s="11"/>
      <c r="L57" s="11"/>
      <c r="M57" s="11"/>
      <c r="N57" s="11"/>
      <c r="O57" s="11"/>
      <c r="P57" s="11"/>
      <c r="Q57" s="11"/>
    </row>
    <row r="58" spans="1:17" s="9" customFormat="1" x14ac:dyDescent="0.2">
      <c r="A58" s="10" t="s">
        <v>72</v>
      </c>
      <c r="B58" s="90" t="s">
        <v>58</v>
      </c>
      <c r="C58" s="55">
        <v>18384.7</v>
      </c>
      <c r="D58" s="55">
        <v>18384.7</v>
      </c>
      <c r="E58" s="11"/>
      <c r="F58" s="11"/>
      <c r="G58" s="11"/>
      <c r="H58" s="11"/>
      <c r="I58" s="11"/>
      <c r="J58" s="11"/>
      <c r="K58" s="11"/>
      <c r="L58" s="11"/>
      <c r="M58" s="11"/>
      <c r="N58" s="11"/>
      <c r="O58" s="11"/>
      <c r="P58" s="11"/>
      <c r="Q58" s="11"/>
    </row>
    <row r="59" spans="1:17" s="9" customFormat="1" ht="45" customHeight="1" x14ac:dyDescent="0.2">
      <c r="A59" s="10" t="s">
        <v>73</v>
      </c>
      <c r="B59" s="90" t="s">
        <v>101</v>
      </c>
      <c r="C59" s="55">
        <v>1426.4</v>
      </c>
      <c r="D59" s="55">
        <v>1426.4</v>
      </c>
      <c r="E59" s="11"/>
      <c r="F59" s="11"/>
      <c r="G59" s="11"/>
      <c r="H59" s="11"/>
      <c r="I59" s="11"/>
      <c r="J59" s="11"/>
      <c r="K59" s="11"/>
      <c r="L59" s="11"/>
      <c r="M59" s="11"/>
      <c r="N59" s="11"/>
      <c r="O59" s="11"/>
      <c r="P59" s="11"/>
      <c r="Q59" s="11"/>
    </row>
    <row r="60" spans="1:17" s="9" customFormat="1" ht="53.25" customHeight="1" x14ac:dyDescent="0.2">
      <c r="A60" s="10" t="s">
        <v>74</v>
      </c>
      <c r="B60" s="89" t="s">
        <v>102</v>
      </c>
      <c r="C60" s="55">
        <v>5968</v>
      </c>
      <c r="D60" s="55">
        <v>5968</v>
      </c>
      <c r="E60" s="11"/>
      <c r="F60" s="11"/>
      <c r="G60" s="11"/>
      <c r="H60" s="11"/>
      <c r="I60" s="11"/>
      <c r="J60" s="11"/>
      <c r="K60" s="11"/>
      <c r="L60" s="11"/>
      <c r="M60" s="11"/>
      <c r="N60" s="11"/>
      <c r="O60" s="11"/>
      <c r="P60" s="11"/>
      <c r="Q60" s="11"/>
    </row>
    <row r="61" spans="1:17" s="9" customFormat="1" ht="63.75" x14ac:dyDescent="0.2">
      <c r="A61" s="10" t="s">
        <v>75</v>
      </c>
      <c r="B61" s="90" t="s">
        <v>54</v>
      </c>
      <c r="C61" s="56">
        <v>-877.5</v>
      </c>
      <c r="D61" s="56">
        <v>-877.5</v>
      </c>
      <c r="E61" s="11"/>
      <c r="F61" s="11"/>
      <c r="G61" s="11"/>
      <c r="H61" s="11"/>
      <c r="I61" s="11"/>
      <c r="J61" s="11"/>
      <c r="K61" s="11"/>
      <c r="L61" s="11"/>
      <c r="M61" s="11"/>
      <c r="N61" s="11"/>
      <c r="O61" s="11"/>
      <c r="P61" s="11"/>
      <c r="Q61" s="11"/>
    </row>
    <row r="62" spans="1:17" s="9" customFormat="1" x14ac:dyDescent="0.2">
      <c r="A62" s="10">
        <v>3</v>
      </c>
      <c r="B62" s="15" t="s">
        <v>23</v>
      </c>
      <c r="C62" s="59">
        <f>SUM(C63:C72)</f>
        <v>52215</v>
      </c>
      <c r="D62" s="91">
        <f>SUM(D63:D73)</f>
        <v>52215</v>
      </c>
      <c r="E62" s="11"/>
      <c r="F62" s="11"/>
      <c r="G62" s="11"/>
      <c r="H62" s="11"/>
      <c r="I62" s="11"/>
      <c r="J62" s="11"/>
      <c r="K62" s="11"/>
      <c r="L62" s="11"/>
      <c r="M62" s="11"/>
      <c r="N62" s="11"/>
      <c r="O62" s="11"/>
      <c r="P62" s="11"/>
      <c r="Q62" s="11"/>
    </row>
    <row r="63" spans="1:17" s="9" customFormat="1" ht="38.25" x14ac:dyDescent="0.2">
      <c r="A63" s="10" t="s">
        <v>46</v>
      </c>
      <c r="B63" s="16" t="s">
        <v>103</v>
      </c>
      <c r="C63" s="56">
        <v>-548</v>
      </c>
      <c r="D63" s="56">
        <v>-548</v>
      </c>
      <c r="E63" s="11"/>
      <c r="F63" s="11"/>
      <c r="G63" s="11"/>
      <c r="H63" s="11"/>
      <c r="I63" s="11"/>
      <c r="J63" s="11"/>
      <c r="K63" s="11"/>
      <c r="L63" s="11"/>
      <c r="M63" s="11"/>
      <c r="N63" s="11"/>
      <c r="O63" s="11"/>
      <c r="P63" s="11"/>
      <c r="Q63" s="11"/>
    </row>
    <row r="64" spans="1:17" s="9" customFormat="1" ht="51" x14ac:dyDescent="0.2">
      <c r="A64" s="10" t="s">
        <v>47</v>
      </c>
      <c r="B64" s="16" t="s">
        <v>104</v>
      </c>
      <c r="C64" s="56">
        <v>-1558</v>
      </c>
      <c r="D64" s="56">
        <v>-1558</v>
      </c>
      <c r="E64" s="11"/>
      <c r="F64" s="11"/>
      <c r="G64" s="11"/>
      <c r="H64" s="11"/>
      <c r="I64" s="11"/>
      <c r="J64" s="11"/>
      <c r="K64" s="11"/>
      <c r="L64" s="11"/>
      <c r="M64" s="11"/>
      <c r="N64" s="11"/>
      <c r="O64" s="11"/>
      <c r="P64" s="11"/>
      <c r="Q64" s="11"/>
    </row>
    <row r="65" spans="1:17" s="9" customFormat="1" ht="38.25" x14ac:dyDescent="0.2">
      <c r="A65" s="10" t="s">
        <v>48</v>
      </c>
      <c r="B65" s="16" t="s">
        <v>105</v>
      </c>
      <c r="C65" s="56">
        <v>-1200</v>
      </c>
      <c r="D65" s="56">
        <v>-1200</v>
      </c>
      <c r="E65" s="11"/>
      <c r="F65" s="11"/>
      <c r="G65" s="11"/>
      <c r="I65" s="11"/>
      <c r="J65" s="11"/>
      <c r="K65" s="11"/>
      <c r="L65" s="11"/>
      <c r="M65" s="11"/>
      <c r="N65" s="11"/>
      <c r="O65" s="11"/>
      <c r="P65" s="11"/>
      <c r="Q65" s="11"/>
    </row>
    <row r="66" spans="1:17" s="9" customFormat="1" ht="89.25" x14ac:dyDescent="0.2">
      <c r="A66" s="10" t="s">
        <v>49</v>
      </c>
      <c r="B66" s="16" t="s">
        <v>30</v>
      </c>
      <c r="C66" s="56">
        <v>-451</v>
      </c>
      <c r="D66" s="56">
        <v>-451</v>
      </c>
      <c r="E66" s="11"/>
      <c r="F66" s="11"/>
      <c r="G66" s="11"/>
      <c r="H66" s="11"/>
      <c r="I66" s="11"/>
      <c r="J66" s="11"/>
      <c r="K66" s="11"/>
      <c r="L66" s="11"/>
      <c r="M66" s="11"/>
      <c r="N66" s="11"/>
      <c r="O66" s="11"/>
      <c r="P66" s="11"/>
      <c r="Q66" s="11"/>
    </row>
    <row r="67" spans="1:17" s="9" customFormat="1" ht="63.75" x14ac:dyDescent="0.2">
      <c r="A67" s="10" t="s">
        <v>50</v>
      </c>
      <c r="B67" s="16" t="s">
        <v>59</v>
      </c>
      <c r="C67" s="56">
        <v>5297</v>
      </c>
      <c r="D67" s="56">
        <v>5297</v>
      </c>
      <c r="E67" s="11"/>
      <c r="F67" s="11"/>
      <c r="G67" s="11"/>
      <c r="H67" s="11"/>
      <c r="I67" s="11"/>
      <c r="J67" s="11"/>
      <c r="K67" s="11"/>
      <c r="L67" s="11"/>
      <c r="M67" s="11"/>
      <c r="N67" s="11"/>
      <c r="O67" s="11"/>
      <c r="P67" s="11"/>
      <c r="Q67" s="11"/>
    </row>
    <row r="68" spans="1:17" s="9" customFormat="1" ht="76.5" x14ac:dyDescent="0.2">
      <c r="A68" s="29" t="s">
        <v>60</v>
      </c>
      <c r="B68" s="16" t="s">
        <v>31</v>
      </c>
      <c r="C68" s="56">
        <v>13577</v>
      </c>
      <c r="D68" s="56">
        <v>13577</v>
      </c>
      <c r="E68" s="11"/>
      <c r="F68" s="11"/>
      <c r="G68" s="11"/>
      <c r="H68" s="11"/>
      <c r="I68" s="11"/>
      <c r="J68" s="11"/>
      <c r="K68" s="11"/>
      <c r="L68" s="11"/>
      <c r="M68" s="11"/>
      <c r="N68" s="11"/>
      <c r="O68" s="11"/>
      <c r="P68" s="11"/>
      <c r="Q68" s="11"/>
    </row>
    <row r="69" spans="1:17" s="9" customFormat="1" ht="114.75" x14ac:dyDescent="0.2">
      <c r="A69" s="37" t="s">
        <v>61</v>
      </c>
      <c r="B69" s="16" t="s">
        <v>32</v>
      </c>
      <c r="C69" s="56">
        <v>36968</v>
      </c>
      <c r="D69" s="56">
        <v>36968</v>
      </c>
      <c r="E69" s="11"/>
      <c r="F69" s="11"/>
      <c r="G69" s="11"/>
      <c r="H69" s="11"/>
      <c r="I69" s="11"/>
      <c r="J69" s="11"/>
      <c r="K69" s="11"/>
      <c r="L69" s="11"/>
      <c r="M69" s="11"/>
      <c r="N69" s="11"/>
      <c r="O69" s="11"/>
      <c r="P69" s="11"/>
      <c r="Q69" s="11"/>
    </row>
    <row r="70" spans="1:17" s="9" customFormat="1" ht="89.25" x14ac:dyDescent="0.2">
      <c r="A70" s="37" t="s">
        <v>62</v>
      </c>
      <c r="B70" s="16" t="s">
        <v>108</v>
      </c>
      <c r="C70" s="56">
        <v>130</v>
      </c>
      <c r="D70" s="56">
        <v>130</v>
      </c>
      <c r="E70" s="11"/>
      <c r="F70" s="11"/>
      <c r="G70" s="11"/>
      <c r="H70" s="11"/>
      <c r="I70" s="11"/>
      <c r="J70" s="11"/>
      <c r="K70" s="11"/>
      <c r="L70" s="11"/>
      <c r="M70" s="11"/>
      <c r="N70" s="11"/>
      <c r="O70" s="11"/>
      <c r="P70" s="11"/>
      <c r="Q70" s="11"/>
    </row>
    <row r="71" spans="1:17" s="9" customFormat="1" x14ac:dyDescent="0.2">
      <c r="A71" s="37" t="s">
        <v>63</v>
      </c>
      <c r="C71" s="19"/>
      <c r="D71" s="95"/>
      <c r="E71" s="11"/>
      <c r="F71" s="11"/>
      <c r="G71" s="11"/>
      <c r="H71" s="11"/>
      <c r="I71" s="11"/>
      <c r="J71" s="11"/>
      <c r="K71" s="11"/>
      <c r="L71" s="11"/>
      <c r="M71" s="11"/>
      <c r="N71" s="11"/>
      <c r="O71" s="11"/>
      <c r="P71" s="11"/>
      <c r="Q71" s="11"/>
    </row>
    <row r="72" spans="1:17" s="9" customFormat="1" x14ac:dyDescent="0.2">
      <c r="A72" s="37" t="s">
        <v>64</v>
      </c>
      <c r="B72" s="16"/>
      <c r="C72" s="95"/>
      <c r="D72" s="95"/>
      <c r="E72" s="11"/>
      <c r="F72" s="11"/>
      <c r="G72" s="11"/>
      <c r="H72" s="11"/>
      <c r="I72" s="11"/>
      <c r="J72" s="11"/>
      <c r="K72" s="11"/>
      <c r="L72" s="11"/>
      <c r="M72" s="11"/>
      <c r="N72" s="11"/>
      <c r="O72" s="11"/>
      <c r="P72" s="11"/>
      <c r="Q72" s="11"/>
    </row>
    <row r="73" spans="1:17" s="9" customFormat="1" x14ac:dyDescent="0.2">
      <c r="A73" s="37" t="s">
        <v>65</v>
      </c>
      <c r="B73" s="16"/>
      <c r="C73" s="95"/>
      <c r="D73" s="95"/>
      <c r="E73" s="11"/>
      <c r="F73" s="11"/>
      <c r="G73" s="11"/>
      <c r="H73" s="11"/>
      <c r="I73" s="11"/>
      <c r="J73" s="11"/>
      <c r="K73" s="11"/>
      <c r="L73" s="11"/>
      <c r="M73" s="11"/>
      <c r="N73" s="11"/>
      <c r="O73" s="11"/>
      <c r="P73" s="11"/>
      <c r="Q73" s="11"/>
    </row>
    <row r="74" spans="1:17" s="9" customFormat="1" x14ac:dyDescent="0.2">
      <c r="A74" s="38"/>
      <c r="B74" s="16"/>
      <c r="C74" s="95"/>
      <c r="D74" s="95"/>
      <c r="E74" s="11"/>
      <c r="F74" s="11"/>
      <c r="G74" s="11"/>
      <c r="H74" s="11"/>
      <c r="I74" s="11"/>
      <c r="J74" s="11"/>
      <c r="K74" s="11"/>
      <c r="L74" s="11"/>
      <c r="M74" s="11"/>
      <c r="N74" s="11"/>
      <c r="O74" s="11"/>
      <c r="P74" s="11"/>
      <c r="Q74" s="11"/>
    </row>
    <row r="75" spans="1:17" ht="17.25" customHeight="1" x14ac:dyDescent="0.2">
      <c r="A75" s="121" t="s">
        <v>12</v>
      </c>
      <c r="B75" s="122"/>
      <c r="C75" s="96">
        <f>C36+C25+C24</f>
        <v>10478730.529999999</v>
      </c>
      <c r="D75" s="96">
        <f>D24+D36+D25</f>
        <v>10899975.73</v>
      </c>
      <c r="E75" s="6"/>
      <c r="F75" s="6"/>
      <c r="G75" s="6"/>
      <c r="H75" s="6"/>
      <c r="I75" s="6"/>
      <c r="J75" s="6"/>
      <c r="K75" s="6"/>
      <c r="L75" s="6"/>
      <c r="M75" s="6"/>
      <c r="N75" s="6"/>
      <c r="O75" s="6"/>
      <c r="P75" s="6"/>
      <c r="Q75" s="6"/>
    </row>
    <row r="76" spans="1:17" ht="23.25" customHeight="1" x14ac:dyDescent="0.2">
      <c r="A76" s="39"/>
      <c r="B76" s="39"/>
      <c r="C76" s="39"/>
      <c r="D76" s="39"/>
      <c r="E76" s="4"/>
      <c r="F76" s="4"/>
      <c r="G76" s="4"/>
      <c r="H76" s="4"/>
      <c r="I76" s="4"/>
      <c r="J76" s="4"/>
      <c r="K76" s="4"/>
      <c r="L76" s="4"/>
      <c r="M76" s="4"/>
      <c r="N76" s="4"/>
      <c r="O76" s="4"/>
      <c r="P76" s="4"/>
      <c r="Q76" s="4"/>
    </row>
    <row r="77" spans="1:17" x14ac:dyDescent="0.2">
      <c r="A77" s="107" t="s">
        <v>21</v>
      </c>
      <c r="B77" s="108"/>
      <c r="C77" s="108"/>
      <c r="D77" s="109"/>
      <c r="E77" s="4"/>
      <c r="F77" s="4"/>
      <c r="G77" s="4"/>
      <c r="H77" s="4"/>
      <c r="I77" s="4"/>
      <c r="J77" s="4"/>
      <c r="K77" s="4"/>
      <c r="L77" s="4"/>
      <c r="M77" s="4"/>
      <c r="N77" s="4"/>
      <c r="O77" s="4"/>
      <c r="P77" s="4"/>
      <c r="Q77" s="4"/>
    </row>
    <row r="78" spans="1:17" s="19" customFormat="1" ht="16.149999999999999" customHeight="1" x14ac:dyDescent="0.2">
      <c r="A78" s="132" t="s">
        <v>0</v>
      </c>
      <c r="B78" s="132" t="s">
        <v>1</v>
      </c>
      <c r="C78" s="114" t="s">
        <v>2</v>
      </c>
      <c r="D78" s="115"/>
    </row>
    <row r="79" spans="1:17" s="19" customFormat="1" x14ac:dyDescent="0.2">
      <c r="A79" s="133"/>
      <c r="B79" s="133"/>
      <c r="C79" s="101" t="s">
        <v>3</v>
      </c>
      <c r="D79" s="92" t="s">
        <v>4</v>
      </c>
    </row>
    <row r="80" spans="1:17" x14ac:dyDescent="0.2">
      <c r="A80" s="98"/>
      <c r="B80" s="99" t="s">
        <v>5</v>
      </c>
      <c r="C80" s="28">
        <v>10482740.1</v>
      </c>
      <c r="D80" s="93">
        <v>10431188.699999999</v>
      </c>
      <c r="E80" s="4"/>
      <c r="F80" s="4"/>
      <c r="G80" s="4"/>
      <c r="H80" s="4"/>
      <c r="I80" s="4"/>
      <c r="J80" s="4"/>
      <c r="K80" s="4"/>
      <c r="L80" s="4"/>
      <c r="M80" s="4"/>
      <c r="N80" s="4"/>
      <c r="O80" s="4"/>
      <c r="P80" s="4"/>
      <c r="Q80" s="4"/>
    </row>
    <row r="81" spans="1:4" s="13" customFormat="1" x14ac:dyDescent="0.2">
      <c r="A81" s="34" t="s">
        <v>36</v>
      </c>
      <c r="B81" s="40" t="s">
        <v>7</v>
      </c>
      <c r="C81" s="28">
        <f>SUM(C82)</f>
        <v>0</v>
      </c>
      <c r="D81" s="93">
        <f>D82</f>
        <v>-5000</v>
      </c>
    </row>
    <row r="82" spans="1:4" s="19" customFormat="1" ht="27" customHeight="1" x14ac:dyDescent="0.2">
      <c r="A82" s="98">
        <v>1</v>
      </c>
      <c r="B82" s="102" t="s">
        <v>120</v>
      </c>
      <c r="C82" s="100">
        <v>0</v>
      </c>
      <c r="D82" s="94">
        <v>-5000</v>
      </c>
    </row>
    <row r="83" spans="1:4" s="13" customFormat="1" x14ac:dyDescent="0.2">
      <c r="A83" s="60" t="s">
        <v>37</v>
      </c>
      <c r="B83" s="61" t="s">
        <v>8</v>
      </c>
      <c r="C83" s="17">
        <f>C84+C85+C86+C87</f>
        <v>133342.79999999999</v>
      </c>
      <c r="D83" s="17">
        <f>D84+D85+D86+D87</f>
        <v>133342.79999999999</v>
      </c>
    </row>
    <row r="84" spans="1:4" s="19" customFormat="1" hidden="1" x14ac:dyDescent="0.2">
      <c r="A84" s="63">
        <v>1</v>
      </c>
      <c r="B84" s="64"/>
      <c r="C84" s="65"/>
      <c r="D84" s="65"/>
    </row>
    <row r="85" spans="1:4" s="19" customFormat="1" x14ac:dyDescent="0.2">
      <c r="A85" s="63">
        <v>1</v>
      </c>
      <c r="B85" s="67" t="s">
        <v>22</v>
      </c>
      <c r="C85" s="68">
        <v>133342.79999999999</v>
      </c>
      <c r="D85" s="68">
        <v>133342.79999999999</v>
      </c>
    </row>
    <row r="86" spans="1:4" s="8" customFormat="1" hidden="1" x14ac:dyDescent="0.2">
      <c r="A86" s="69">
        <v>2</v>
      </c>
      <c r="B86" s="70" t="s">
        <v>23</v>
      </c>
      <c r="C86" s="71"/>
      <c r="D86" s="71"/>
    </row>
    <row r="87" spans="1:4" s="19" customFormat="1" hidden="1" x14ac:dyDescent="0.2">
      <c r="A87" s="14"/>
      <c r="B87" s="20"/>
      <c r="C87" s="72"/>
      <c r="D87" s="73"/>
    </row>
    <row r="88" spans="1:4" s="19" customFormat="1" x14ac:dyDescent="0.2">
      <c r="A88" s="14"/>
      <c r="B88" s="67"/>
      <c r="C88" s="20"/>
      <c r="D88" s="73"/>
    </row>
    <row r="89" spans="1:4" x14ac:dyDescent="0.2">
      <c r="A89" s="116" t="s">
        <v>12</v>
      </c>
      <c r="B89" s="117"/>
      <c r="C89" s="74">
        <f>SUM(C80+C81+C83)</f>
        <v>10616082.9</v>
      </c>
      <c r="D89" s="75">
        <f>SUM(D80+D81+D83)</f>
        <v>10559531.5</v>
      </c>
    </row>
    <row r="90" spans="1:4" ht="27" hidden="1" customHeight="1" x14ac:dyDescent="0.2">
      <c r="A90" s="76"/>
      <c r="B90" s="77"/>
      <c r="C90" s="78"/>
      <c r="D90" s="78"/>
    </row>
    <row r="91" spans="1:4" ht="18" hidden="1" customHeight="1" x14ac:dyDescent="0.2">
      <c r="A91" s="107" t="s">
        <v>21</v>
      </c>
      <c r="B91" s="108"/>
      <c r="C91" s="108"/>
      <c r="D91" s="109"/>
    </row>
    <row r="92" spans="1:4" hidden="1" x14ac:dyDescent="0.2">
      <c r="A92" s="118" t="s">
        <v>0</v>
      </c>
      <c r="B92" s="119" t="s">
        <v>1</v>
      </c>
      <c r="C92" s="120" t="s">
        <v>2</v>
      </c>
      <c r="D92" s="120"/>
    </row>
    <row r="93" spans="1:4" hidden="1" x14ac:dyDescent="0.2">
      <c r="A93" s="118"/>
      <c r="B93" s="119"/>
      <c r="C93" s="79" t="s">
        <v>3</v>
      </c>
      <c r="D93" s="80" t="s">
        <v>4</v>
      </c>
    </row>
    <row r="94" spans="1:4" hidden="1" x14ac:dyDescent="0.2">
      <c r="A94" s="63"/>
      <c r="B94" s="21" t="s">
        <v>5</v>
      </c>
      <c r="C94" s="17">
        <v>9432492.5999999996</v>
      </c>
      <c r="D94" s="62">
        <v>8810913.9000000004</v>
      </c>
    </row>
    <row r="95" spans="1:4" hidden="1" x14ac:dyDescent="0.2">
      <c r="A95" s="63" t="s">
        <v>6</v>
      </c>
      <c r="B95" s="20" t="s">
        <v>7</v>
      </c>
      <c r="C95" s="65">
        <f>SUM(C96)</f>
        <v>0</v>
      </c>
      <c r="D95" s="66">
        <v>0</v>
      </c>
    </row>
    <row r="96" spans="1:4" hidden="1" x14ac:dyDescent="0.2">
      <c r="A96" s="63">
        <v>1</v>
      </c>
      <c r="B96" s="81"/>
      <c r="C96" s="17"/>
      <c r="D96" s="66">
        <v>0</v>
      </c>
    </row>
    <row r="97" spans="1:4" hidden="1" x14ac:dyDescent="0.2">
      <c r="A97" s="63" t="s">
        <v>9</v>
      </c>
      <c r="B97" s="64" t="s">
        <v>8</v>
      </c>
      <c r="C97" s="65">
        <f>SUM(C98:C99)</f>
        <v>0</v>
      </c>
      <c r="D97" s="66">
        <f>SUM(D98:D99)</f>
        <v>0</v>
      </c>
    </row>
    <row r="98" spans="1:4" hidden="1" x14ac:dyDescent="0.2">
      <c r="A98" s="63">
        <v>1</v>
      </c>
      <c r="B98" s="67" t="s">
        <v>22</v>
      </c>
      <c r="C98" s="72"/>
      <c r="D98" s="56"/>
    </row>
    <row r="99" spans="1:4" hidden="1" x14ac:dyDescent="0.2">
      <c r="A99" s="69">
        <v>2</v>
      </c>
      <c r="B99" s="70" t="s">
        <v>23</v>
      </c>
      <c r="C99" s="72"/>
      <c r="D99" s="56"/>
    </row>
    <row r="100" spans="1:4" ht="13.15" hidden="1" customHeight="1" x14ac:dyDescent="0.2">
      <c r="A100" s="116" t="s">
        <v>12</v>
      </c>
      <c r="B100" s="131"/>
      <c r="C100" s="82">
        <f>SUM(C94+C95+C97)</f>
        <v>9432492.5999999996</v>
      </c>
      <c r="D100" s="83">
        <f>SUM(D94+D95+D97)</f>
        <v>8810913.9000000004</v>
      </c>
    </row>
    <row r="101" spans="1:4" s="8" customFormat="1" ht="13.15" customHeight="1" x14ac:dyDescent="0.2">
      <c r="A101" s="22"/>
      <c r="B101" s="22"/>
      <c r="C101" s="23"/>
      <c r="D101" s="24"/>
    </row>
    <row r="102" spans="1:4" s="8" customFormat="1" ht="13.15" customHeight="1" x14ac:dyDescent="0.2">
      <c r="A102" s="22"/>
      <c r="B102" s="22"/>
      <c r="C102" s="23"/>
      <c r="D102" s="24"/>
    </row>
    <row r="103" spans="1:4" s="8" customFormat="1" ht="13.15" customHeight="1" x14ac:dyDescent="0.2">
      <c r="A103" s="107" t="s">
        <v>35</v>
      </c>
      <c r="B103" s="108"/>
      <c r="C103" s="108"/>
      <c r="D103" s="109"/>
    </row>
    <row r="104" spans="1:4" s="8" customFormat="1" ht="13.15" customHeight="1" x14ac:dyDescent="0.2">
      <c r="A104" s="110" t="s">
        <v>0</v>
      </c>
      <c r="B104" s="110" t="s">
        <v>1</v>
      </c>
      <c r="C104" s="112" t="s">
        <v>2</v>
      </c>
      <c r="D104" s="113"/>
    </row>
    <row r="105" spans="1:4" s="8" customFormat="1" ht="13.15" customHeight="1" x14ac:dyDescent="0.2">
      <c r="A105" s="111"/>
      <c r="B105" s="111"/>
      <c r="C105" s="84" t="s">
        <v>3</v>
      </c>
      <c r="D105" s="85" t="s">
        <v>4</v>
      </c>
    </row>
    <row r="106" spans="1:4" s="8" customFormat="1" ht="13.15" customHeight="1" x14ac:dyDescent="0.2">
      <c r="A106" s="63"/>
      <c r="B106" s="21" t="s">
        <v>5</v>
      </c>
      <c r="C106" s="17">
        <v>9061899.9000000004</v>
      </c>
      <c r="D106" s="62">
        <v>9024156.5</v>
      </c>
    </row>
    <row r="107" spans="1:4" s="13" customFormat="1" ht="13.15" customHeight="1" x14ac:dyDescent="0.2">
      <c r="A107" s="60" t="s">
        <v>36</v>
      </c>
      <c r="B107" s="86" t="s">
        <v>7</v>
      </c>
      <c r="C107" s="17">
        <f>SUM(C108)</f>
        <v>0</v>
      </c>
      <c r="D107" s="62">
        <f>D108</f>
        <v>-10000</v>
      </c>
    </row>
    <row r="108" spans="1:4" s="8" customFormat="1" ht="27" customHeight="1" x14ac:dyDescent="0.2">
      <c r="A108" s="63">
        <v>1</v>
      </c>
      <c r="B108" s="51" t="s">
        <v>120</v>
      </c>
      <c r="C108" s="66">
        <v>0</v>
      </c>
      <c r="D108" s="66">
        <v>-10000</v>
      </c>
    </row>
    <row r="109" spans="1:4" s="13" customFormat="1" ht="13.15" customHeight="1" x14ac:dyDescent="0.2">
      <c r="A109" s="60" t="s">
        <v>37</v>
      </c>
      <c r="B109" s="61" t="s">
        <v>8</v>
      </c>
      <c r="C109" s="17">
        <f>C110+C111+C112+C113</f>
        <v>33115.599999999999</v>
      </c>
      <c r="D109" s="62">
        <f>D110+D111+D112+D113</f>
        <v>33115.599999999999</v>
      </c>
    </row>
    <row r="110" spans="1:4" s="8" customFormat="1" ht="13.15" hidden="1" customHeight="1" x14ac:dyDescent="0.2">
      <c r="A110" s="63"/>
      <c r="B110" s="64"/>
      <c r="C110" s="65"/>
      <c r="D110" s="66"/>
    </row>
    <row r="111" spans="1:4" s="8" customFormat="1" ht="13.15" customHeight="1" x14ac:dyDescent="0.2">
      <c r="A111" s="63">
        <v>1</v>
      </c>
      <c r="B111" s="67" t="s">
        <v>22</v>
      </c>
      <c r="C111" s="72">
        <v>33115.599999999999</v>
      </c>
      <c r="D111" s="72">
        <v>33115.599999999999</v>
      </c>
    </row>
    <row r="112" spans="1:4" s="8" customFormat="1" ht="13.15" hidden="1" customHeight="1" x14ac:dyDescent="0.2">
      <c r="A112" s="69">
        <v>2</v>
      </c>
      <c r="B112" s="70" t="s">
        <v>23</v>
      </c>
      <c r="C112" s="71"/>
      <c r="D112" s="71"/>
    </row>
    <row r="113" spans="1:10" s="19" customFormat="1" ht="13.15" hidden="1" customHeight="1" x14ac:dyDescent="0.2">
      <c r="A113" s="14"/>
      <c r="B113" s="20"/>
      <c r="C113" s="68"/>
      <c r="D113" s="73"/>
    </row>
    <row r="114" spans="1:10" s="19" customFormat="1" ht="13.15" customHeight="1" x14ac:dyDescent="0.2">
      <c r="A114" s="14"/>
      <c r="B114" s="67"/>
      <c r="C114" s="20"/>
      <c r="D114" s="73"/>
    </row>
    <row r="115" spans="1:10" s="8" customFormat="1" ht="13.15" customHeight="1" x14ac:dyDescent="0.2">
      <c r="A115" s="116" t="s">
        <v>12</v>
      </c>
      <c r="B115" s="117"/>
      <c r="C115" s="74">
        <f>SUM(C106+C107+C109)</f>
        <v>9095015.5</v>
      </c>
      <c r="D115" s="75">
        <f>SUM(D106+D107+D109)</f>
        <v>9047272.0999999996</v>
      </c>
    </row>
    <row r="116" spans="1:10" s="8" customFormat="1" ht="13.15" customHeight="1" x14ac:dyDescent="0.2">
      <c r="A116" s="22"/>
      <c r="B116" s="22"/>
      <c r="C116" s="23"/>
      <c r="D116" s="24"/>
    </row>
    <row r="117" spans="1:10" s="8" customFormat="1" ht="13.15" customHeight="1" x14ac:dyDescent="0.2">
      <c r="A117" s="22"/>
      <c r="B117" s="22"/>
      <c r="C117" s="23"/>
      <c r="D117" s="24"/>
      <c r="E117" s="9"/>
      <c r="F117" s="9"/>
      <c r="G117" s="9"/>
      <c r="H117" s="9"/>
      <c r="I117" s="9"/>
      <c r="J117" s="9"/>
    </row>
    <row r="118" spans="1:10" s="8" customFormat="1" ht="13.15" customHeight="1" x14ac:dyDescent="0.2">
      <c r="A118" s="9" t="s">
        <v>18</v>
      </c>
      <c r="B118" s="22"/>
      <c r="C118" s="23"/>
      <c r="D118" s="24"/>
      <c r="E118" s="9"/>
      <c r="F118" s="9"/>
      <c r="G118" s="9"/>
      <c r="H118" s="9"/>
      <c r="I118" s="9"/>
      <c r="J118" s="9"/>
    </row>
    <row r="119" spans="1:10" s="8" customFormat="1" ht="13.15" customHeight="1" x14ac:dyDescent="0.2">
      <c r="A119" s="9" t="s">
        <v>24</v>
      </c>
      <c r="B119" s="22"/>
      <c r="C119" s="23"/>
      <c r="D119" s="54" t="s">
        <v>20</v>
      </c>
      <c r="E119" s="9"/>
      <c r="F119" s="9"/>
      <c r="G119" s="9"/>
      <c r="H119" s="9"/>
      <c r="I119" s="9"/>
      <c r="J119" s="9"/>
    </row>
    <row r="120" spans="1:10" s="8" customFormat="1" ht="13.15" customHeight="1" x14ac:dyDescent="0.2">
      <c r="A120" s="22"/>
      <c r="B120" s="22"/>
      <c r="C120" s="23"/>
      <c r="D120" s="24"/>
      <c r="E120" s="9"/>
      <c r="F120" s="9"/>
      <c r="G120" s="9"/>
      <c r="H120" s="9"/>
      <c r="I120" s="9"/>
      <c r="J120" s="9"/>
    </row>
    <row r="121" spans="1:10" s="8" customFormat="1" ht="13.15" customHeight="1" x14ac:dyDescent="0.2">
      <c r="A121" s="22"/>
      <c r="B121" s="22"/>
      <c r="C121" s="23"/>
      <c r="D121" s="24"/>
      <c r="E121" s="9"/>
      <c r="F121" s="9"/>
      <c r="G121" s="9"/>
      <c r="H121" s="9"/>
      <c r="I121" s="9"/>
      <c r="J121" s="9"/>
    </row>
    <row r="122" spans="1:10" ht="13.15" customHeight="1" x14ac:dyDescent="0.2">
      <c r="A122" s="25"/>
      <c r="B122" s="25"/>
      <c r="C122" s="26"/>
      <c r="D122" s="26"/>
      <c r="E122" s="9"/>
      <c r="F122" s="9"/>
      <c r="G122" s="9"/>
      <c r="H122" s="9"/>
      <c r="I122" s="9"/>
      <c r="J122" s="9"/>
    </row>
    <row r="123" spans="1:10" x14ac:dyDescent="0.2">
      <c r="A123" s="9"/>
      <c r="B123" s="9"/>
      <c r="C123" s="9"/>
      <c r="D123" s="9"/>
      <c r="E123" s="9"/>
      <c r="F123" s="9"/>
      <c r="G123" s="9"/>
      <c r="H123" s="9"/>
      <c r="I123" s="9"/>
      <c r="J123" s="9"/>
    </row>
    <row r="124" spans="1:10" x14ac:dyDescent="0.2">
      <c r="A124" s="9"/>
      <c r="B124" s="9"/>
      <c r="C124" s="9"/>
      <c r="D124" s="9"/>
      <c r="E124" s="9"/>
      <c r="F124" s="9"/>
      <c r="G124" s="9"/>
      <c r="H124" s="9"/>
      <c r="I124" s="9"/>
      <c r="J124" s="9"/>
    </row>
    <row r="125" spans="1:10" x14ac:dyDescent="0.2">
      <c r="A125" s="9"/>
      <c r="B125" s="9"/>
      <c r="C125" s="9"/>
      <c r="D125" s="27"/>
      <c r="E125" s="9"/>
      <c r="F125" s="9"/>
      <c r="G125" s="9"/>
      <c r="H125" s="9"/>
      <c r="I125" s="9"/>
      <c r="J125" s="9"/>
    </row>
    <row r="126" spans="1:10" x14ac:dyDescent="0.2">
      <c r="A126" s="9"/>
      <c r="B126" s="9"/>
      <c r="C126" s="9"/>
      <c r="D126" s="9"/>
      <c r="E126" s="9"/>
      <c r="F126" s="9"/>
      <c r="G126" s="9"/>
      <c r="H126" s="9"/>
      <c r="I126" s="9"/>
      <c r="J126" s="9"/>
    </row>
    <row r="127" spans="1:10" x14ac:dyDescent="0.2">
      <c r="A127" s="9"/>
      <c r="B127" s="9"/>
      <c r="C127" s="9"/>
      <c r="D127" s="9"/>
      <c r="E127" s="9"/>
      <c r="F127" s="9"/>
      <c r="G127" s="9"/>
      <c r="H127" s="9"/>
      <c r="I127" s="9"/>
      <c r="J127" s="9"/>
    </row>
    <row r="128" spans="1:10" x14ac:dyDescent="0.2">
      <c r="A128" s="9"/>
      <c r="B128" s="9"/>
      <c r="C128" s="9"/>
      <c r="D128" s="9"/>
      <c r="E128" s="9"/>
      <c r="F128" s="9"/>
      <c r="G128" s="9"/>
      <c r="H128" s="9"/>
      <c r="I128" s="9"/>
      <c r="J128" s="9"/>
    </row>
    <row r="129" spans="1:10" x14ac:dyDescent="0.2">
      <c r="A129" s="9"/>
      <c r="B129" s="9"/>
      <c r="C129" s="9"/>
      <c r="D129" s="9"/>
      <c r="E129" s="9"/>
      <c r="F129" s="9"/>
      <c r="G129" s="9"/>
      <c r="H129" s="9"/>
      <c r="I129" s="9"/>
      <c r="J129" s="9"/>
    </row>
    <row r="130" spans="1:10" x14ac:dyDescent="0.2">
      <c r="A130" s="9"/>
      <c r="B130" s="9"/>
      <c r="C130" s="9"/>
      <c r="D130" s="9"/>
      <c r="E130" s="9"/>
      <c r="F130" s="9"/>
      <c r="G130" s="9"/>
      <c r="H130" s="9"/>
      <c r="I130" s="9"/>
      <c r="J130" s="9"/>
    </row>
    <row r="131" spans="1:10" x14ac:dyDescent="0.2">
      <c r="A131" s="9"/>
      <c r="B131" s="9"/>
      <c r="C131" s="9"/>
      <c r="D131" s="9"/>
      <c r="E131" s="9"/>
      <c r="F131" s="9"/>
      <c r="G131" s="9"/>
      <c r="H131" s="9"/>
      <c r="I131" s="9"/>
      <c r="J131" s="9"/>
    </row>
    <row r="132" spans="1:10" x14ac:dyDescent="0.2">
      <c r="A132" s="9"/>
      <c r="B132" s="9"/>
      <c r="C132" s="9"/>
      <c r="D132" s="9"/>
      <c r="E132" s="9"/>
      <c r="F132" s="9"/>
      <c r="G132" s="9"/>
      <c r="H132" s="9"/>
      <c r="I132" s="9"/>
      <c r="J132" s="9"/>
    </row>
    <row r="133" spans="1:10" x14ac:dyDescent="0.2">
      <c r="A133" s="9"/>
      <c r="B133" s="9"/>
      <c r="C133" s="9"/>
      <c r="D133" s="9"/>
      <c r="E133" s="9"/>
      <c r="F133" s="9"/>
      <c r="G133" s="9"/>
      <c r="H133" s="9"/>
      <c r="I133" s="9"/>
      <c r="J133" s="9"/>
    </row>
    <row r="134" spans="1:10" x14ac:dyDescent="0.2">
      <c r="A134" s="9"/>
      <c r="B134" s="9"/>
      <c r="C134" s="9"/>
      <c r="D134" s="9"/>
      <c r="E134" s="9"/>
      <c r="F134" s="9"/>
      <c r="G134" s="9"/>
      <c r="H134" s="9"/>
      <c r="I134" s="9"/>
      <c r="J134" s="9"/>
    </row>
    <row r="135" spans="1:10" x14ac:dyDescent="0.2">
      <c r="A135" s="9"/>
      <c r="B135" s="9"/>
      <c r="C135" s="9"/>
      <c r="D135" s="9"/>
      <c r="E135" s="9"/>
      <c r="F135" s="9"/>
      <c r="G135" s="9"/>
      <c r="H135" s="9"/>
      <c r="I135" s="9"/>
      <c r="J135" s="9"/>
    </row>
    <row r="136" spans="1:10" x14ac:dyDescent="0.2">
      <c r="A136" s="9"/>
      <c r="B136" s="9"/>
      <c r="C136" s="9"/>
      <c r="D136" s="9"/>
      <c r="E136" s="9"/>
      <c r="F136" s="9"/>
      <c r="G136" s="9"/>
      <c r="H136" s="9"/>
      <c r="I136" s="9"/>
      <c r="J136" s="9"/>
    </row>
    <row r="137" spans="1:10" x14ac:dyDescent="0.2">
      <c r="A137" s="9"/>
      <c r="B137" s="9"/>
      <c r="C137" s="9"/>
      <c r="D137" s="9"/>
      <c r="E137" s="9"/>
      <c r="F137" s="9"/>
      <c r="G137" s="9"/>
      <c r="H137" s="9"/>
      <c r="I137" s="9"/>
      <c r="J137" s="9"/>
    </row>
    <row r="138" spans="1:10" x14ac:dyDescent="0.2">
      <c r="A138" s="9"/>
      <c r="B138" s="9"/>
      <c r="C138" s="9"/>
      <c r="D138" s="9"/>
      <c r="E138" s="9"/>
      <c r="F138" s="9"/>
      <c r="G138" s="9"/>
      <c r="H138" s="9"/>
      <c r="I138" s="9"/>
      <c r="J138" s="9"/>
    </row>
    <row r="139" spans="1:10" x14ac:dyDescent="0.2">
      <c r="A139" s="9"/>
      <c r="B139" s="9"/>
      <c r="C139" s="9"/>
      <c r="D139" s="9"/>
      <c r="E139" s="9"/>
      <c r="F139" s="9"/>
      <c r="G139" s="9"/>
      <c r="H139" s="9"/>
      <c r="I139" s="9"/>
      <c r="J139" s="9"/>
    </row>
    <row r="140" spans="1:10" x14ac:dyDescent="0.2">
      <c r="A140" s="9"/>
      <c r="B140" s="9"/>
      <c r="C140" s="9"/>
      <c r="D140" s="9"/>
      <c r="E140" s="9"/>
      <c r="F140" s="9"/>
      <c r="G140" s="9"/>
      <c r="H140" s="9"/>
      <c r="I140" s="9"/>
      <c r="J140" s="9"/>
    </row>
    <row r="141" spans="1:10" x14ac:dyDescent="0.2">
      <c r="A141" s="9"/>
      <c r="B141" s="9"/>
      <c r="C141" s="9"/>
      <c r="D141" s="9"/>
      <c r="E141" s="9"/>
      <c r="F141" s="9"/>
      <c r="G141" s="9"/>
      <c r="H141" s="9"/>
      <c r="I141" s="9"/>
      <c r="J141" s="9"/>
    </row>
    <row r="142" spans="1:10" x14ac:dyDescent="0.2">
      <c r="A142" s="9"/>
      <c r="B142" s="9"/>
      <c r="C142" s="9"/>
      <c r="D142" s="9"/>
      <c r="E142" s="9"/>
      <c r="F142" s="9"/>
      <c r="G142" s="9"/>
      <c r="H142" s="9"/>
      <c r="I142" s="9"/>
      <c r="J142" s="9"/>
    </row>
    <row r="143" spans="1:10" x14ac:dyDescent="0.2">
      <c r="A143" s="9"/>
      <c r="B143" s="9"/>
      <c r="C143" s="9"/>
      <c r="D143" s="9"/>
      <c r="E143" s="9"/>
      <c r="F143" s="9"/>
      <c r="G143" s="9"/>
      <c r="H143" s="9"/>
      <c r="I143" s="9"/>
      <c r="J143" s="9"/>
    </row>
    <row r="144" spans="1:10" x14ac:dyDescent="0.2">
      <c r="A144" s="9"/>
      <c r="B144" s="9"/>
      <c r="C144" s="9"/>
      <c r="D144" s="9"/>
      <c r="E144" s="9"/>
      <c r="F144" s="9"/>
      <c r="G144" s="9"/>
      <c r="H144" s="9"/>
      <c r="I144" s="9"/>
      <c r="J144" s="9"/>
    </row>
  </sheetData>
  <mergeCells count="40">
    <mergeCell ref="C13:D13"/>
    <mergeCell ref="A8:A9"/>
    <mergeCell ref="C8:D8"/>
    <mergeCell ref="C9:D9"/>
    <mergeCell ref="A11:A12"/>
    <mergeCell ref="C10:D10"/>
    <mergeCell ref="B11:B12"/>
    <mergeCell ref="C11:D12"/>
    <mergeCell ref="A2:D2"/>
    <mergeCell ref="A3:D3"/>
    <mergeCell ref="B4:D4"/>
    <mergeCell ref="A6:D6"/>
    <mergeCell ref="C7:D7"/>
    <mergeCell ref="B5:D5"/>
    <mergeCell ref="A115:B115"/>
    <mergeCell ref="A75:B75"/>
    <mergeCell ref="A15:D15"/>
    <mergeCell ref="B16:D16"/>
    <mergeCell ref="B18:D18"/>
    <mergeCell ref="B19:D19"/>
    <mergeCell ref="B20:D20"/>
    <mergeCell ref="A21:D21"/>
    <mergeCell ref="A22:A23"/>
    <mergeCell ref="B22:B23"/>
    <mergeCell ref="C22:D22"/>
    <mergeCell ref="B17:D17"/>
    <mergeCell ref="A100:B100"/>
    <mergeCell ref="A77:D77"/>
    <mergeCell ref="A78:A79"/>
    <mergeCell ref="B78:B79"/>
    <mergeCell ref="A103:D103"/>
    <mergeCell ref="A104:A105"/>
    <mergeCell ref="B104:B105"/>
    <mergeCell ref="C104:D104"/>
    <mergeCell ref="C78:D78"/>
    <mergeCell ref="A89:B89"/>
    <mergeCell ref="A91:D91"/>
    <mergeCell ref="A92:A93"/>
    <mergeCell ref="B92:B93"/>
    <mergeCell ref="C92:D92"/>
  </mergeCells>
  <printOptions horizontalCentered="1"/>
  <pageMargins left="0.78740157480314965" right="0.78740157480314965" top="0.78740157480314965" bottom="0.78740157480314965" header="0.31496062992125984" footer="0.31496062992125984"/>
  <pageSetup paperSize="9" scale="55" fitToHeight="27" orientation="portrait" r:id="rId1"/>
  <headerFooter>
    <oddFooter>&amp;C&amp;P из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 1</vt:lpstr>
      <vt:lpstr>'Лист 1'!Область_печати</vt:lpstr>
    </vt:vector>
  </TitlesOfParts>
  <Company>MinFin MO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Кузнецова</dc:creator>
  <cp:lastModifiedBy>FAdmin</cp:lastModifiedBy>
  <cp:lastPrinted>2021-12-13T10:50:14Z</cp:lastPrinted>
  <dcterms:created xsi:type="dcterms:W3CDTF">2006-09-20T13:45:32Z</dcterms:created>
  <dcterms:modified xsi:type="dcterms:W3CDTF">2021-12-21T07:30:34Z</dcterms:modified>
</cp:coreProperties>
</file>